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HOSAN_LA\Documents\2026_LABOR SENA\LISTADOS Asistencias Control\"/>
    </mc:Choice>
  </mc:AlternateContent>
  <xr:revisionPtr revIDLastSave="0" documentId="13_ncr:1_{E57B89E6-3BA8-4AFC-A15D-A0A42165C286}" xr6:coauthVersionLast="47" xr6:coauthVersionMax="47" xr10:uidLastSave="{00000000-0000-0000-0000-000000000000}"/>
  <bookViews>
    <workbookView xWindow="-108" yWindow="-108" windowWidth="23256" windowHeight="12576" xr2:uid="{1AFA3A61-B02E-4614-AF27-D1BB640A8EF8}"/>
  </bookViews>
  <sheets>
    <sheet name="3420993" sheetId="1" r:id="rId1"/>
    <sheet name="Grupos 1" sheetId="2" r:id="rId2"/>
    <sheet name="Grupos 2" sheetId="3" r:id="rId3"/>
    <sheet name="Grupos 1 (3)" sheetId="4" r:id="rId4"/>
    <sheet name="Grupos 1 (4)" sheetId="5" r:id="rId5"/>
    <sheet name="Grupos 1 (5)" sheetId="6" r:id="rId6"/>
  </sheets>
  <definedNames>
    <definedName name="_xlnm._FilterDatabase" localSheetId="0" hidden="1">'3420993'!$B$4:$AU$26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 l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5" i="1"/>
  <c r="Q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ATEHOSAN_LA</author>
  </authors>
  <commentList>
    <comment ref="H7" authorId="0" shapeId="0" xr:uid="{E00C8045-F0AA-47EC-AD50-7EFF5ECF9A8C}">
      <text>
        <r>
          <rPr>
            <b/>
            <sz val="9"/>
            <color indexed="81"/>
            <rFont val="Tahoma"/>
            <charset val="1"/>
          </rPr>
          <t>ATEHOSAN_LA:</t>
        </r>
        <r>
          <rPr>
            <sz val="9"/>
            <color indexed="81"/>
            <rFont val="Tahoma"/>
            <charset val="1"/>
          </rPr>
          <t xml:space="preserve">
se traslado de colegio</t>
        </r>
      </text>
    </comment>
    <comment ref="L7" authorId="0" shapeId="0" xr:uid="{D84685B0-62A0-462F-9CA7-82B9BCC4BFB1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se cambio de institución</t>
        </r>
      </text>
    </comment>
    <comment ref="P9" authorId="0" shapeId="0" xr:uid="{DD09AF2E-C716-49F8-8FB1-26F1C1FA86A2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llega tarde porque toco recoger a la hermana, porque la abuela. </t>
        </r>
      </text>
    </comment>
    <comment ref="X9" authorId="0" shapeId="0" xr:uid="{B20C2DF7-C26D-4CBF-BF0D-062AB7F89AC1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Audifonos blutoo</t>
        </r>
      </text>
    </comment>
    <comment ref="P13" authorId="0" shapeId="0" xr:uid="{1956981D-BBC9-494F-905F-A5DE4F641386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con excusa </t>
        </r>
      </text>
    </comment>
    <comment ref="S14" authorId="0" shapeId="0" xr:uid="{4C40810D-BE5F-48EF-A650-22E08B978956}">
      <text>
        <r>
          <rPr>
            <b/>
            <sz val="9"/>
            <color indexed="81"/>
            <rFont val="Tahoma"/>
            <charset val="1"/>
          </rPr>
          <t>ATEHOSAN_LA:</t>
        </r>
        <r>
          <rPr>
            <sz val="9"/>
            <color indexed="81"/>
            <rFont val="Tahoma"/>
            <charset val="1"/>
          </rPr>
          <t xml:space="preserve">
creacion usuario microsof</t>
        </r>
      </text>
    </comment>
    <comment ref="N20" authorId="0" shapeId="0" xr:uid="{059CD227-4095-4C41-9019-A9635612E5D0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Con Excusa - indispuesta por gripe con fiebre </t>
        </r>
      </text>
    </comment>
    <comment ref="N23" authorId="0" shapeId="0" xr:uid="{D4029156-93D3-48BF-95A7-A6D1D0338335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on excusa terapia medica </t>
        </r>
      </text>
    </comment>
    <comment ref="P23" authorId="0" shapeId="0" xr:uid="{70B9CE9E-78D4-463C-8413-1DD2CA29DA98}">
      <text>
        <r>
          <rPr>
            <b/>
            <sz val="9"/>
            <color indexed="81"/>
            <rFont val="Tahoma"/>
            <family val="2"/>
          </rPr>
          <t>ATEHOSAN_LA:</t>
        </r>
        <r>
          <rPr>
            <sz val="9"/>
            <color indexed="81"/>
            <rFont val="Tahoma"/>
            <family val="2"/>
          </rPr>
          <t xml:space="preserve">
con excusa situacion de salud de la madre de familia</t>
        </r>
      </text>
    </comment>
  </commentList>
</comments>
</file>

<file path=xl/sharedStrings.xml><?xml version="1.0" encoding="utf-8"?>
<sst xmlns="http://schemas.openxmlformats.org/spreadsheetml/2006/main" count="732" uniqueCount="179">
  <si>
    <t>FICHA</t>
  </si>
  <si>
    <t>ESTADO_FICHA</t>
  </si>
  <si>
    <t>TIPO_DOCUMENTO</t>
  </si>
  <si>
    <t>NUMERO_DOCUMENTO</t>
  </si>
  <si>
    <t>NOMBRE</t>
  </si>
  <si>
    <t>En ejecucion</t>
  </si>
  <si>
    <t>TI</t>
  </si>
  <si>
    <t>1118371947</t>
  </si>
  <si>
    <t>JUAN DAVID</t>
  </si>
  <si>
    <t>CABRERA</t>
  </si>
  <si>
    <t>MORALES</t>
  </si>
  <si>
    <t>Formacion</t>
  </si>
  <si>
    <t>PPT</t>
  </si>
  <si>
    <t>6218135</t>
  </si>
  <si>
    <t>KORALIA DEL VALLE</t>
  </si>
  <si>
    <t>MEDINA</t>
  </si>
  <si>
    <t>ALDAZORO</t>
  </si>
  <si>
    <t>1109548334</t>
  </si>
  <si>
    <t>LAURA</t>
  </si>
  <si>
    <t>CARDENAS</t>
  </si>
  <si>
    <t>FRANCO</t>
  </si>
  <si>
    <t>1077647870</t>
  </si>
  <si>
    <t>VALERYN SAMANTHA</t>
  </si>
  <si>
    <t>VALENCIA</t>
  </si>
  <si>
    <t>DURAN</t>
  </si>
  <si>
    <t>1110049723</t>
  </si>
  <si>
    <t>WILLIAM ANDRES</t>
  </si>
  <si>
    <t>TAPASCO</t>
  </si>
  <si>
    <t>RAMIREZ</t>
  </si>
  <si>
    <t>1114624161</t>
  </si>
  <si>
    <t>YURI TATIANA</t>
  </si>
  <si>
    <t>HURTADO</t>
  </si>
  <si>
    <t>1093558960</t>
  </si>
  <si>
    <t>JHOSER DANILO</t>
  </si>
  <si>
    <t>MONTOYA</t>
  </si>
  <si>
    <t>SALAZAR</t>
  </si>
  <si>
    <t>1109550117</t>
  </si>
  <si>
    <t>JOSHUA STIVEN</t>
  </si>
  <si>
    <t>VIVEROS</t>
  </si>
  <si>
    <t>REYES</t>
  </si>
  <si>
    <t>1018251123</t>
  </si>
  <si>
    <t>MIGUEL ANGEL</t>
  </si>
  <si>
    <t>GARCIA</t>
  </si>
  <si>
    <t>QUINTERO</t>
  </si>
  <si>
    <t>1110049615</t>
  </si>
  <si>
    <t>ESTEFANIA</t>
  </si>
  <si>
    <t>GALVIZ</t>
  </si>
  <si>
    <t>ACHICUE</t>
  </si>
  <si>
    <t>1109671790</t>
  </si>
  <si>
    <t>CORDOBA</t>
  </si>
  <si>
    <t>1127349485</t>
  </si>
  <si>
    <t>YUSTIN JONAS</t>
  </si>
  <si>
    <t>TELLO</t>
  </si>
  <si>
    <t>SAAVEDRA</t>
  </si>
  <si>
    <t>1110047770</t>
  </si>
  <si>
    <t>GABRIEL</t>
  </si>
  <si>
    <t>SANCHEZ</t>
  </si>
  <si>
    <t>GUERRERO</t>
  </si>
  <si>
    <t>1109119031</t>
  </si>
  <si>
    <t>NATHALY</t>
  </si>
  <si>
    <t>VIQUE</t>
  </si>
  <si>
    <t>RANGEL</t>
  </si>
  <si>
    <t>1191216237</t>
  </si>
  <si>
    <t>SANTIAGO</t>
  </si>
  <si>
    <t>ANGULO</t>
  </si>
  <si>
    <t>SINISTERRA</t>
  </si>
  <si>
    <t>1109673790</t>
  </si>
  <si>
    <t>SARA</t>
  </si>
  <si>
    <t>VELEZ</t>
  </si>
  <si>
    <t>CORTES</t>
  </si>
  <si>
    <t>1110050439</t>
  </si>
  <si>
    <t>SEBASTIAN</t>
  </si>
  <si>
    <t>MURCIA</t>
  </si>
  <si>
    <t>1149936567</t>
  </si>
  <si>
    <t>SOFIA</t>
  </si>
  <si>
    <t>ORTIZ</t>
  </si>
  <si>
    <t>YEPES</t>
  </si>
  <si>
    <t>1043686407</t>
  </si>
  <si>
    <t>GABRIEL ANDRES</t>
  </si>
  <si>
    <t>MARIN</t>
  </si>
  <si>
    <t>1115454091</t>
  </si>
  <si>
    <t>JUAN CARLOS</t>
  </si>
  <si>
    <t>CORTEZ</t>
  </si>
  <si>
    <t>x</t>
  </si>
  <si>
    <t>para retiro</t>
  </si>
  <si>
    <t xml:space="preserve">Equipo </t>
  </si>
  <si>
    <t>Movil</t>
  </si>
  <si>
    <t>WILMER DAVID</t>
  </si>
  <si>
    <t>MARTINEZ</t>
  </si>
  <si>
    <t>ZAPATA</t>
  </si>
  <si>
    <t>X</t>
  </si>
  <si>
    <t>desc</t>
  </si>
  <si>
    <t>Neg</t>
  </si>
  <si>
    <t xml:space="preserve">Comiendo en clase </t>
  </si>
  <si>
    <t>Audifonos blutoo</t>
  </si>
  <si>
    <t xml:space="preserve">pregunta anexa </t>
  </si>
  <si>
    <t>punto</t>
  </si>
  <si>
    <t xml:space="preserve">MICHELLE </t>
  </si>
  <si>
    <t>GUZMAN</t>
  </si>
  <si>
    <t>GIL</t>
  </si>
  <si>
    <t>Mapa</t>
  </si>
  <si>
    <t>Sustentación</t>
  </si>
  <si>
    <t>Dramatizado</t>
  </si>
  <si>
    <t>Criterio</t>
  </si>
  <si>
    <t>Excelente (4)</t>
  </si>
  <si>
    <t>Bueno (3)</t>
  </si>
  <si>
    <t>Básico (2)</t>
  </si>
  <si>
    <t>Bajo (1)</t>
  </si>
  <si>
    <t>Dominio del tema</t>
  </si>
  <si>
    <t>Demuestra conocimiento profundo, explica con seguridad y responde preguntas correctamente</t>
  </si>
  <si>
    <t>Conoce el tema, presenta pocas dudas</t>
  </si>
  <si>
    <t>Conoce parcialmente el tema, muestra inseguridad</t>
  </si>
  <si>
    <t>Desconoce el tema, presenta errores graves</t>
  </si>
  <si>
    <t>Organización y estructura</t>
  </si>
  <si>
    <t>Introducción, desarrollo y cierre muy claros y bien conectados</t>
  </si>
  <si>
    <t>Presenta estructura clara pero con leves fallas</t>
  </si>
  <si>
    <t>Estructura poco clara o incompleta</t>
  </si>
  <si>
    <t>No hay organización definida</t>
  </si>
  <si>
    <t>Claridad y expresión oral</t>
  </si>
  <si>
    <t>Habla con fluidez, volumen adecuado y buena dicción</t>
  </si>
  <si>
    <t>En general claro, con algunas dificultades</t>
  </si>
  <si>
    <t>Dificultades en dicción o fluidez</t>
  </si>
  <si>
    <t>Difícil de entender</t>
  </si>
  <si>
    <t>Uso de ayudas visuales</t>
  </si>
  <si>
    <t>Material visual claro, creativo y bien integrado</t>
  </si>
  <si>
    <t>Uso adecuado de material visual</t>
  </si>
  <si>
    <t>Material poco claro o mal utilizado</t>
  </si>
  <si>
    <t>No utiliza o es inapropiado</t>
  </si>
  <si>
    <t>Uso del mapa mental</t>
  </si>
  <si>
    <t>Presenta un mapa mental claro, organizado, creativo y bien explicado durante la exposición</t>
  </si>
  <si>
    <t>Presenta mapa mental adecuado pero con ligera desorganización o poca explicación</t>
  </si>
  <si>
    <t>El mapa mental existe pero es confuso o no se explica bien</t>
  </si>
  <si>
    <t>No presenta mapa mental o no es comprensible</t>
  </si>
  <si>
    <t>Mapa Mental</t>
  </si>
  <si>
    <t>El mapa mental está claramente estructurado, con idea central definida, jerarquía lógica de conceptos, uso adecuado de palabras clave, colores y/o imágenes. Es creativo y facilita completamente la comprensión del tema. Además, el estudiante lo explica correctamente durante la exposición.</t>
  </si>
  <si>
    <t>El mapa mental presenta organización adecuada y jerarquía básica. Incluye palabras clave y permite comprender el tema, aunque con menor claridad o creatividad. La explicación es aceptable.</t>
  </si>
  <si>
    <t>El mapa mental es poco organizado, con escasa jerarquía o exceso de texto. Las ideas no están bien conectadas. Dificulta parcialmente la comprensión del tema. La explicación es limitada o confusa.</t>
  </si>
  <si>
    <t>No presenta mapa mental o el recurso es inadecuado (desordenado, ilegible o incorrecto). No hay explicación o no cumple su función como apoyo visual.</t>
  </si>
  <si>
    <t>Lenguaje corporal</t>
  </si>
  <si>
    <t>Postura segura, contacto visual y gestos adecuados</t>
  </si>
  <si>
    <t>Buen lenguaje corporal con pequeños fallos</t>
  </si>
  <si>
    <t>Poco contacto visual o postura insegura</t>
  </si>
  <si>
    <t>Postura inadecuada, evita contacto visual</t>
  </si>
  <si>
    <t>Manejo del tiempo</t>
  </si>
  <si>
    <t>Se ajusta perfectamente al tiempo asignado</t>
  </si>
  <si>
    <t>Se pasa o queda corto por poco tiempo</t>
  </si>
  <si>
    <t>Manejo del tiempo irregular</t>
  </si>
  <si>
    <t>No respeta el tiempo</t>
  </si>
  <si>
    <t>Interacción con la audiencia</t>
  </si>
  <si>
    <t>Genera interés, responde preguntas con seguridad</t>
  </si>
  <si>
    <t>Interactúa de forma básica</t>
  </si>
  <si>
    <t>Escasa interacción</t>
  </si>
  <si>
    <t>No interactúa</t>
  </si>
  <si>
    <t>Inasistencias</t>
  </si>
  <si>
    <t>CHEQUEO EQUIPO</t>
  </si>
  <si>
    <t>ESTADO_
APRENDIZ</t>
  </si>
  <si>
    <t>SEGUNDO
_APELLIDO</t>
  </si>
  <si>
    <t>PRIMER_
APELLIDO</t>
  </si>
  <si>
    <t>FUELLE MANTENIMENTO</t>
  </si>
  <si>
    <t>Exposición</t>
  </si>
  <si>
    <t>Herramientas Digitales y Tecnologicas</t>
  </si>
  <si>
    <t>Cartelera
Mapa Mental</t>
  </si>
  <si>
    <t>Acciones a tipos de mantenimiento</t>
  </si>
  <si>
    <t>INDUCCIÓN SENA</t>
  </si>
  <si>
    <t>SOPA DE LETRAS</t>
  </si>
  <si>
    <t xml:space="preserve">CONSULTA DE TERMINOS </t>
  </si>
  <si>
    <t>Reconocer la importancia del almacenamiento de la información, considerando los requerimientos y
necesidades de los clientes.</t>
  </si>
  <si>
    <t>Bitacora
1</t>
  </si>
  <si>
    <t>Bitacora
2</t>
  </si>
  <si>
    <t>Bitacora
3</t>
  </si>
  <si>
    <t>Bitacora
4</t>
  </si>
  <si>
    <t>Bitacora
5</t>
  </si>
  <si>
    <t>Bitacora
6</t>
  </si>
  <si>
    <t>Bitacora
7</t>
  </si>
  <si>
    <t xml:space="preserve">Excusa </t>
  </si>
  <si>
    <t>5 Entrega oportuna</t>
  </si>
  <si>
    <t>5 entrega oportuna</t>
  </si>
  <si>
    <t xml:space="preserve">Activisdad 3,7 </t>
  </si>
  <si>
    <t>españa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</si>
</sst>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14" fontId="10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20" fontId="7" fillId="4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20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9" borderId="0" xfId="0" applyFill="1"/>
    <xf numFmtId="20" fontId="1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20" fontId="7" fillId="7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0" borderId="4" xfId="0" applyBorder="1"/>
    <xf numFmtId="0" fontId="6" fillId="6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3469-5FB8-49F0-B85C-2ED5EE72D985}">
  <dimension ref="B3:AX29"/>
  <sheetViews>
    <sheetView tabSelected="1" topLeftCell="C1" zoomScale="120" zoomScaleNormal="120" workbookViewId="0">
      <pane xSplit="7" ySplit="4" topLeftCell="J7" activePane="bottomRight" state="frozen"/>
      <selection activeCell="G1" sqref="G1"/>
      <selection pane="topRight" activeCell="N1" sqref="N1"/>
      <selection pane="bottomLeft" activeCell="G5" sqref="G5"/>
      <selection pane="bottomRight" activeCell="V9" sqref="V9"/>
    </sheetView>
  </sheetViews>
  <sheetFormatPr baseColWidth="10" defaultColWidth="9.33203125" defaultRowHeight="14.4" x14ac:dyDescent="0.3"/>
  <cols>
    <col min="3" max="3" width="14.109375" hidden="1" customWidth="1"/>
    <col min="5" max="5" width="11.5546875" customWidth="1"/>
    <col min="6" max="6" width="18.5546875" customWidth="1"/>
    <col min="7" max="7" width="11.33203125" customWidth="1"/>
    <col min="8" max="8" width="11.6640625" customWidth="1"/>
    <col min="9" max="9" width="10.44140625" style="1" hidden="1" customWidth="1"/>
    <col min="10" max="12" width="9.33203125" style="1" hidden="1" customWidth="1"/>
    <col min="13" max="13" width="9.77734375" style="1" hidden="1" customWidth="1"/>
    <col min="14" max="14" width="9.88671875" style="1" hidden="1" customWidth="1"/>
    <col min="15" max="15" width="8.33203125" hidden="1" customWidth="1"/>
    <col min="16" max="17" width="8.44140625" hidden="1" customWidth="1"/>
    <col min="18" max="19" width="9.21875" hidden="1" customWidth="1"/>
    <col min="20" max="20" width="8.44140625" hidden="1" customWidth="1"/>
    <col min="21" max="22" width="9.109375" customWidth="1"/>
    <col min="23" max="23" width="9" customWidth="1"/>
    <col min="24" max="24" width="9.33203125" style="1" hidden="1" customWidth="1"/>
    <col min="25" max="29" width="0" style="1" hidden="1" customWidth="1"/>
    <col min="30" max="30" width="10.33203125" hidden="1" customWidth="1"/>
    <col min="31" max="31" width="10.33203125" customWidth="1"/>
    <col min="32" max="33" width="10.33203125" hidden="1" customWidth="1"/>
    <col min="34" max="34" width="16.5546875" hidden="1" customWidth="1"/>
    <col min="35" max="35" width="10.33203125" hidden="1" customWidth="1"/>
    <col min="36" max="37" width="10.44140625" style="1" hidden="1" customWidth="1"/>
    <col min="38" max="38" width="10.33203125" hidden="1" customWidth="1"/>
    <col min="39" max="40" width="13.109375" style="1" hidden="1" customWidth="1"/>
    <col min="41" max="41" width="6.77734375" hidden="1" customWidth="1"/>
    <col min="42" max="47" width="5.6640625" hidden="1" customWidth="1"/>
    <col min="48" max="51" width="0" hidden="1" customWidth="1"/>
  </cols>
  <sheetData>
    <row r="3" spans="2:50" x14ac:dyDescent="0.3">
      <c r="J3" s="51" t="s">
        <v>154</v>
      </c>
      <c r="K3" s="51"/>
      <c r="T3" s="47"/>
      <c r="U3" s="47"/>
      <c r="V3" s="47"/>
      <c r="AJ3" s="52" t="s">
        <v>159</v>
      </c>
      <c r="AK3" s="53"/>
      <c r="AV3" s="49">
        <v>46177</v>
      </c>
      <c r="AW3" s="50"/>
      <c r="AX3" s="50"/>
    </row>
    <row r="4" spans="2:50" s="37" customFormat="1" ht="71.400000000000006" x14ac:dyDescent="0.3">
      <c r="B4" s="4" t="s">
        <v>0</v>
      </c>
      <c r="C4" s="46" t="s">
        <v>1</v>
      </c>
      <c r="D4" s="46" t="s">
        <v>2</v>
      </c>
      <c r="E4" s="46" t="s">
        <v>3</v>
      </c>
      <c r="F4" s="46" t="s">
        <v>4</v>
      </c>
      <c r="G4" s="46" t="s">
        <v>157</v>
      </c>
      <c r="H4" s="46" t="s">
        <v>156</v>
      </c>
      <c r="I4" s="46" t="s">
        <v>155</v>
      </c>
      <c r="J4" s="21" t="s">
        <v>85</v>
      </c>
      <c r="K4" s="21" t="s">
        <v>86</v>
      </c>
      <c r="L4" s="20">
        <v>46149</v>
      </c>
      <c r="M4" s="18">
        <v>46156</v>
      </c>
      <c r="N4" s="18">
        <v>46163</v>
      </c>
      <c r="O4" s="18">
        <v>46170</v>
      </c>
      <c r="P4" s="18">
        <v>46177</v>
      </c>
      <c r="Q4" s="18">
        <v>46184</v>
      </c>
      <c r="R4" s="18">
        <v>46191</v>
      </c>
      <c r="S4" s="18">
        <v>46198</v>
      </c>
      <c r="T4" s="18">
        <v>46226</v>
      </c>
      <c r="U4" s="18">
        <v>46233</v>
      </c>
      <c r="V4" s="18">
        <v>46247</v>
      </c>
      <c r="W4" s="24" t="s">
        <v>153</v>
      </c>
      <c r="X4" s="18" t="s">
        <v>91</v>
      </c>
      <c r="Y4" s="18" t="s">
        <v>95</v>
      </c>
      <c r="Z4" s="18" t="s">
        <v>95</v>
      </c>
      <c r="AA4" s="18"/>
      <c r="AB4" s="18"/>
      <c r="AC4" s="18"/>
      <c r="AD4" s="41"/>
      <c r="AE4" s="45" t="s">
        <v>163</v>
      </c>
      <c r="AF4" s="44" t="s">
        <v>164</v>
      </c>
      <c r="AG4" s="44" t="s">
        <v>165</v>
      </c>
      <c r="AH4" s="42" t="s">
        <v>166</v>
      </c>
      <c r="AI4" s="42" t="s">
        <v>160</v>
      </c>
      <c r="AJ4" s="43" t="s">
        <v>161</v>
      </c>
      <c r="AK4" s="44" t="s">
        <v>101</v>
      </c>
      <c r="AL4" s="42" t="s">
        <v>162</v>
      </c>
      <c r="AM4" s="42" t="s">
        <v>158</v>
      </c>
      <c r="AN4" s="42" t="s">
        <v>177</v>
      </c>
      <c r="AO4" s="42" t="s">
        <v>167</v>
      </c>
      <c r="AP4" s="42" t="s">
        <v>168</v>
      </c>
      <c r="AQ4" s="42" t="s">
        <v>169</v>
      </c>
      <c r="AR4" s="42" t="s">
        <v>170</v>
      </c>
      <c r="AS4" s="42" t="s">
        <v>171</v>
      </c>
      <c r="AT4" s="42" t="s">
        <v>172</v>
      </c>
      <c r="AU4" s="42" t="s">
        <v>173</v>
      </c>
      <c r="AV4" s="12" t="s">
        <v>100</v>
      </c>
      <c r="AW4" s="12" t="s">
        <v>101</v>
      </c>
      <c r="AX4" s="12" t="s">
        <v>102</v>
      </c>
    </row>
    <row r="5" spans="2:50" x14ac:dyDescent="0.3">
      <c r="B5" s="2">
        <v>3420993</v>
      </c>
      <c r="C5" s="3" t="s">
        <v>5</v>
      </c>
      <c r="D5" s="2" t="s">
        <v>6</v>
      </c>
      <c r="E5" s="3" t="s">
        <v>62</v>
      </c>
      <c r="F5" s="3" t="s">
        <v>63</v>
      </c>
      <c r="G5" s="3" t="s">
        <v>64</v>
      </c>
      <c r="H5" s="3" t="s">
        <v>65</v>
      </c>
      <c r="I5" s="2" t="s">
        <v>11</v>
      </c>
      <c r="J5" s="2" t="s">
        <v>83</v>
      </c>
      <c r="K5" s="2" t="s">
        <v>83</v>
      </c>
      <c r="L5" s="2" t="s">
        <v>83</v>
      </c>
      <c r="M5" s="2" t="s">
        <v>83</v>
      </c>
      <c r="N5" s="2" t="s">
        <v>83</v>
      </c>
      <c r="O5" s="2" t="s">
        <v>83</v>
      </c>
      <c r="P5" s="2" t="s">
        <v>83</v>
      </c>
      <c r="Q5" s="2" t="s">
        <v>83</v>
      </c>
      <c r="R5" s="2" t="s">
        <v>83</v>
      </c>
      <c r="S5" s="9"/>
      <c r="T5" s="32" t="s">
        <v>83</v>
      </c>
      <c r="U5" s="32" t="s">
        <v>83</v>
      </c>
      <c r="V5" s="32"/>
      <c r="W5" s="2">
        <f>COUNTBLANK(L5:V5)</f>
        <v>2</v>
      </c>
      <c r="X5" s="2" t="s">
        <v>83</v>
      </c>
      <c r="Y5" s="2" t="s">
        <v>96</v>
      </c>
      <c r="Z5" s="2" t="s">
        <v>96</v>
      </c>
      <c r="AA5" s="2"/>
      <c r="AB5" s="2"/>
      <c r="AC5" s="2"/>
      <c r="AD5" s="3"/>
      <c r="AE5" s="2">
        <v>5</v>
      </c>
      <c r="AF5" s="39"/>
      <c r="AG5" s="39"/>
      <c r="AH5" s="39"/>
      <c r="AI5" s="39"/>
      <c r="AJ5" s="38">
        <v>3.8</v>
      </c>
      <c r="AK5" s="2">
        <v>5</v>
      </c>
      <c r="AL5" s="40"/>
      <c r="AM5" s="2">
        <v>4</v>
      </c>
      <c r="AN5" s="2"/>
      <c r="AO5" s="3"/>
      <c r="AP5" s="3"/>
      <c r="AQ5" s="3"/>
      <c r="AR5" s="3"/>
      <c r="AS5" s="3"/>
      <c r="AT5" s="3"/>
      <c r="AU5" s="3"/>
      <c r="AV5" s="9"/>
      <c r="AW5" s="9"/>
      <c r="AX5" s="9"/>
    </row>
    <row r="6" spans="2:50" x14ac:dyDescent="0.3">
      <c r="B6" s="2">
        <v>3420993</v>
      </c>
      <c r="C6" s="3" t="s">
        <v>5</v>
      </c>
      <c r="D6" s="2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2" t="s">
        <v>11</v>
      </c>
      <c r="J6" s="2" t="s">
        <v>83</v>
      </c>
      <c r="K6" s="2" t="s">
        <v>83</v>
      </c>
      <c r="L6" s="2" t="s">
        <v>83</v>
      </c>
      <c r="M6" s="2" t="s">
        <v>83</v>
      </c>
      <c r="N6" s="2" t="s">
        <v>83</v>
      </c>
      <c r="O6" s="2" t="s">
        <v>83</v>
      </c>
      <c r="P6" s="2" t="s">
        <v>83</v>
      </c>
      <c r="Q6" s="2" t="s">
        <v>83</v>
      </c>
      <c r="R6" s="2" t="s">
        <v>83</v>
      </c>
      <c r="S6" s="9"/>
      <c r="T6" s="32" t="s">
        <v>83</v>
      </c>
      <c r="U6" s="32" t="s">
        <v>83</v>
      </c>
      <c r="V6" s="32"/>
      <c r="W6" s="2">
        <f t="shared" ref="W6:W26" si="0">COUNTBLANK(L6:V6)</f>
        <v>2</v>
      </c>
      <c r="X6" s="2" t="s">
        <v>83</v>
      </c>
      <c r="Y6" s="2" t="s">
        <v>83</v>
      </c>
      <c r="Z6" s="2" t="s">
        <v>83</v>
      </c>
      <c r="AA6" s="2" t="s">
        <v>83</v>
      </c>
      <c r="AB6" s="2" t="s">
        <v>83</v>
      </c>
      <c r="AC6" s="2" t="s">
        <v>83</v>
      </c>
      <c r="AD6" s="2" t="s">
        <v>83</v>
      </c>
      <c r="AE6" s="2">
        <v>5</v>
      </c>
      <c r="AF6" s="39"/>
      <c r="AG6" s="39"/>
      <c r="AH6" s="39"/>
      <c r="AI6" s="39"/>
      <c r="AJ6" s="38">
        <v>5</v>
      </c>
      <c r="AK6" s="2">
        <v>5</v>
      </c>
      <c r="AL6" s="40"/>
      <c r="AM6" s="2">
        <v>3.2</v>
      </c>
      <c r="AN6" s="2"/>
      <c r="AO6" s="3"/>
      <c r="AP6" s="3"/>
      <c r="AQ6" s="3"/>
      <c r="AR6" s="3"/>
      <c r="AS6" s="3"/>
      <c r="AT6" s="3"/>
      <c r="AU6" s="3"/>
      <c r="AV6" s="9"/>
      <c r="AW6" s="9"/>
      <c r="AX6" s="9"/>
    </row>
    <row r="7" spans="2:50" x14ac:dyDescent="0.3">
      <c r="B7" s="5">
        <v>3420993</v>
      </c>
      <c r="C7" s="6" t="s">
        <v>5</v>
      </c>
      <c r="D7" s="5" t="s">
        <v>6</v>
      </c>
      <c r="E7" s="6" t="s">
        <v>17</v>
      </c>
      <c r="F7" s="6" t="s">
        <v>18</v>
      </c>
      <c r="G7" s="6" t="s">
        <v>19</v>
      </c>
      <c r="H7" s="6" t="s">
        <v>20</v>
      </c>
      <c r="I7" s="5" t="s">
        <v>11</v>
      </c>
      <c r="J7" s="2"/>
      <c r="K7" s="2"/>
      <c r="L7" s="5" t="s">
        <v>84</v>
      </c>
      <c r="M7" s="2"/>
      <c r="N7" s="2"/>
      <c r="O7" s="9"/>
      <c r="P7" s="9"/>
      <c r="Q7" s="9"/>
      <c r="R7" s="9"/>
      <c r="S7" s="9"/>
      <c r="T7" s="9"/>
      <c r="U7" s="9"/>
      <c r="V7" s="9"/>
      <c r="W7" s="2">
        <f t="shared" si="0"/>
        <v>10</v>
      </c>
      <c r="X7" s="2"/>
      <c r="Y7" s="2"/>
      <c r="Z7" s="2"/>
      <c r="AA7" s="2"/>
      <c r="AB7" s="2"/>
      <c r="AC7" s="2"/>
      <c r="AD7" s="3"/>
      <c r="AE7" s="2"/>
      <c r="AF7" s="39"/>
      <c r="AG7" s="39"/>
      <c r="AH7" s="39"/>
      <c r="AI7" s="39"/>
      <c r="AJ7" s="39"/>
      <c r="AK7" s="39"/>
      <c r="AL7" s="40"/>
      <c r="AM7" s="2"/>
      <c r="AN7" s="2"/>
      <c r="AO7" s="3"/>
      <c r="AP7" s="3"/>
      <c r="AQ7" s="3"/>
      <c r="AR7" s="3"/>
      <c r="AS7" s="3"/>
      <c r="AT7" s="3"/>
      <c r="AU7" s="3"/>
      <c r="AV7" s="9"/>
      <c r="AW7" s="9"/>
      <c r="AX7" s="9"/>
    </row>
    <row r="8" spans="2:50" x14ac:dyDescent="0.3">
      <c r="B8" s="2">
        <v>3420993</v>
      </c>
      <c r="C8" s="3" t="s">
        <v>5</v>
      </c>
      <c r="D8" s="2" t="s">
        <v>6</v>
      </c>
      <c r="E8" s="3" t="s">
        <v>48</v>
      </c>
      <c r="F8" s="3" t="s">
        <v>41</v>
      </c>
      <c r="G8" s="3" t="s">
        <v>49</v>
      </c>
      <c r="H8" s="3" t="s">
        <v>39</v>
      </c>
      <c r="I8" s="2" t="s">
        <v>11</v>
      </c>
      <c r="J8" s="2" t="s">
        <v>83</v>
      </c>
      <c r="K8" s="2" t="s">
        <v>83</v>
      </c>
      <c r="L8" s="2" t="s">
        <v>83</v>
      </c>
      <c r="M8" s="2" t="s">
        <v>83</v>
      </c>
      <c r="N8" s="2" t="s">
        <v>83</v>
      </c>
      <c r="O8" s="28" t="s">
        <v>83</v>
      </c>
      <c r="P8" s="28" t="s">
        <v>83</v>
      </c>
      <c r="Q8" s="28" t="s">
        <v>83</v>
      </c>
      <c r="R8" s="2" t="s">
        <v>83</v>
      </c>
      <c r="S8" s="9" t="s">
        <v>83</v>
      </c>
      <c r="T8" s="32" t="s">
        <v>83</v>
      </c>
      <c r="U8" s="31">
        <v>5.9027777777777776E-2</v>
      </c>
      <c r="V8" s="31" t="s">
        <v>83</v>
      </c>
      <c r="W8" s="2">
        <f t="shared" si="0"/>
        <v>0</v>
      </c>
      <c r="X8" s="2" t="s">
        <v>92</v>
      </c>
      <c r="Y8" s="2" t="s">
        <v>96</v>
      </c>
      <c r="Z8" s="2" t="s">
        <v>96</v>
      </c>
      <c r="AA8" s="2" t="s">
        <v>96</v>
      </c>
      <c r="AB8" s="2"/>
      <c r="AC8" s="2"/>
      <c r="AD8" s="3"/>
      <c r="AE8" s="2">
        <v>5</v>
      </c>
      <c r="AF8" s="39"/>
      <c r="AG8" s="39"/>
      <c r="AH8" s="39"/>
      <c r="AI8" s="39"/>
      <c r="AJ8" s="38">
        <v>5</v>
      </c>
      <c r="AK8" s="2">
        <v>5</v>
      </c>
      <c r="AL8" s="40"/>
      <c r="AM8" s="2"/>
      <c r="AN8" s="2"/>
      <c r="AO8" s="3"/>
      <c r="AP8" s="3"/>
      <c r="AQ8" s="3"/>
      <c r="AR8" s="3"/>
      <c r="AS8" s="3"/>
      <c r="AT8" s="3"/>
      <c r="AU8" s="3"/>
      <c r="AV8" s="9"/>
      <c r="AW8" s="9"/>
      <c r="AX8" s="9"/>
    </row>
    <row r="9" spans="2:50" s="33" customFormat="1" x14ac:dyDescent="0.3">
      <c r="B9" s="29">
        <v>3420993</v>
      </c>
      <c r="C9" s="22" t="s">
        <v>5</v>
      </c>
      <c r="D9" s="23" t="s">
        <v>6</v>
      </c>
      <c r="E9" s="22" t="s">
        <v>80</v>
      </c>
      <c r="F9" s="22" t="s">
        <v>81</v>
      </c>
      <c r="G9" s="22" t="s">
        <v>82</v>
      </c>
      <c r="H9" s="22" t="s">
        <v>34</v>
      </c>
      <c r="I9" s="23" t="s">
        <v>11</v>
      </c>
      <c r="J9" s="29"/>
      <c r="K9" s="29" t="s">
        <v>83</v>
      </c>
      <c r="L9" s="34">
        <v>8.3333333333333329E-2</v>
      </c>
      <c r="M9" s="23" t="s">
        <v>83</v>
      </c>
      <c r="N9" s="34">
        <v>8.1944444444444445E-2</v>
      </c>
      <c r="O9" s="35" t="s">
        <v>83</v>
      </c>
      <c r="P9" s="36">
        <v>8.3333333333333329E-2</v>
      </c>
      <c r="Q9" s="36">
        <v>6.25E-2</v>
      </c>
      <c r="R9" s="31"/>
      <c r="S9" s="31"/>
      <c r="T9" s="32" t="s">
        <v>83</v>
      </c>
      <c r="U9" s="32" t="s">
        <v>83</v>
      </c>
      <c r="V9" s="32"/>
      <c r="W9" s="2">
        <f t="shared" si="0"/>
        <v>3</v>
      </c>
      <c r="X9" s="29" t="s">
        <v>92</v>
      </c>
      <c r="Y9" s="29" t="s">
        <v>96</v>
      </c>
      <c r="Z9" s="29" t="s">
        <v>96</v>
      </c>
      <c r="AA9" s="29" t="s">
        <v>96</v>
      </c>
      <c r="AB9" s="29"/>
      <c r="AC9" s="29"/>
      <c r="AD9" s="32" t="s">
        <v>93</v>
      </c>
      <c r="AE9" s="2">
        <v>5</v>
      </c>
      <c r="AF9" s="39"/>
      <c r="AG9" s="39"/>
      <c r="AH9" s="39"/>
      <c r="AI9" s="39"/>
      <c r="AJ9" s="39">
        <v>2</v>
      </c>
      <c r="AK9" s="29">
        <v>4</v>
      </c>
      <c r="AL9" s="40"/>
      <c r="AM9" s="29"/>
      <c r="AN9" s="29"/>
      <c r="AO9" s="30"/>
      <c r="AP9" s="30"/>
      <c r="AQ9" s="30"/>
      <c r="AR9" s="30"/>
      <c r="AS9" s="30"/>
      <c r="AT9" s="30"/>
      <c r="AU9" s="30"/>
      <c r="AV9" s="32"/>
      <c r="AW9" s="32"/>
      <c r="AX9" s="32"/>
    </row>
    <row r="10" spans="2:50" x14ac:dyDescent="0.3">
      <c r="B10" s="2">
        <v>3420993</v>
      </c>
      <c r="C10" s="3" t="s">
        <v>5</v>
      </c>
      <c r="D10" s="2" t="s">
        <v>6</v>
      </c>
      <c r="E10" s="3" t="s">
        <v>44</v>
      </c>
      <c r="F10" s="3" t="s">
        <v>45</v>
      </c>
      <c r="G10" s="3" t="s">
        <v>46</v>
      </c>
      <c r="H10" s="3" t="s">
        <v>47</v>
      </c>
      <c r="I10" s="2" t="s">
        <v>11</v>
      </c>
      <c r="J10" s="2" t="s">
        <v>83</v>
      </c>
      <c r="K10" s="2" t="s">
        <v>83</v>
      </c>
      <c r="L10" s="2" t="s">
        <v>83</v>
      </c>
      <c r="M10" s="2" t="s">
        <v>83</v>
      </c>
      <c r="N10" s="2" t="s">
        <v>83</v>
      </c>
      <c r="O10" s="2" t="s">
        <v>83</v>
      </c>
      <c r="P10" s="2" t="s">
        <v>83</v>
      </c>
      <c r="Q10" s="2" t="s">
        <v>83</v>
      </c>
      <c r="R10" s="2" t="s">
        <v>83</v>
      </c>
      <c r="S10" s="19" t="s">
        <v>83</v>
      </c>
      <c r="T10" s="10" t="s">
        <v>83</v>
      </c>
      <c r="U10" s="10" t="s">
        <v>83</v>
      </c>
      <c r="V10" s="10" t="s">
        <v>83</v>
      </c>
      <c r="W10" s="2">
        <f t="shared" si="0"/>
        <v>0</v>
      </c>
      <c r="X10" s="2" t="s">
        <v>83</v>
      </c>
      <c r="Y10" s="2" t="s">
        <v>96</v>
      </c>
      <c r="Z10" s="2" t="s">
        <v>96</v>
      </c>
      <c r="AA10" s="2"/>
      <c r="AB10" s="2"/>
      <c r="AC10" s="2"/>
      <c r="AD10" s="10"/>
      <c r="AE10" s="2">
        <v>5</v>
      </c>
      <c r="AF10" s="39"/>
      <c r="AG10" s="39"/>
      <c r="AH10" s="39"/>
      <c r="AI10" s="39"/>
      <c r="AJ10" s="38">
        <v>5</v>
      </c>
      <c r="AK10" s="2">
        <v>5</v>
      </c>
      <c r="AL10" s="40"/>
      <c r="AM10" s="2">
        <v>5</v>
      </c>
      <c r="AN10" s="48" t="s">
        <v>175</v>
      </c>
      <c r="AO10" s="3"/>
      <c r="AP10" s="3"/>
      <c r="AQ10" s="3"/>
      <c r="AR10" s="3"/>
      <c r="AS10" s="3"/>
      <c r="AT10" s="3"/>
      <c r="AU10" s="3"/>
      <c r="AV10" s="10"/>
      <c r="AW10" s="10"/>
      <c r="AX10" s="10"/>
    </row>
    <row r="11" spans="2:50" x14ac:dyDescent="0.3">
      <c r="B11" s="2">
        <v>3420993</v>
      </c>
      <c r="C11" s="3" t="s">
        <v>5</v>
      </c>
      <c r="D11" s="2" t="s">
        <v>6</v>
      </c>
      <c r="E11" s="3" t="s">
        <v>40</v>
      </c>
      <c r="F11" s="3" t="s">
        <v>41</v>
      </c>
      <c r="G11" s="3" t="s">
        <v>42</v>
      </c>
      <c r="H11" s="3" t="s">
        <v>43</v>
      </c>
      <c r="I11" s="2" t="s">
        <v>11</v>
      </c>
      <c r="J11" s="2"/>
      <c r="K11" s="2" t="s">
        <v>83</v>
      </c>
      <c r="L11" s="2" t="s">
        <v>83</v>
      </c>
      <c r="M11" s="2" t="s">
        <v>83</v>
      </c>
      <c r="N11" s="2" t="s">
        <v>83</v>
      </c>
      <c r="O11" s="2" t="s">
        <v>83</v>
      </c>
      <c r="P11" s="2" t="s">
        <v>83</v>
      </c>
      <c r="Q11" s="2" t="s">
        <v>83</v>
      </c>
      <c r="R11" s="2" t="s">
        <v>83</v>
      </c>
      <c r="S11" s="19" t="s">
        <v>83</v>
      </c>
      <c r="T11" s="10" t="s">
        <v>83</v>
      </c>
      <c r="U11" s="10" t="s">
        <v>83</v>
      </c>
      <c r="V11" s="10"/>
      <c r="W11" s="2">
        <f t="shared" si="0"/>
        <v>1</v>
      </c>
      <c r="X11" s="2" t="s">
        <v>83</v>
      </c>
      <c r="Y11" s="2" t="s">
        <v>96</v>
      </c>
      <c r="Z11" s="2" t="s">
        <v>96</v>
      </c>
      <c r="AA11" s="2" t="s">
        <v>96</v>
      </c>
      <c r="AB11" s="2"/>
      <c r="AC11" s="2"/>
      <c r="AD11" s="10"/>
      <c r="AE11" s="2">
        <v>5</v>
      </c>
      <c r="AF11" s="39"/>
      <c r="AG11" s="39"/>
      <c r="AH11" s="39"/>
      <c r="AI11" s="39"/>
      <c r="AJ11" s="38">
        <v>5</v>
      </c>
      <c r="AK11" s="2">
        <v>5</v>
      </c>
      <c r="AL11" s="40"/>
      <c r="AM11" s="2">
        <v>3.8</v>
      </c>
      <c r="AN11" s="48" t="s">
        <v>175</v>
      </c>
      <c r="AO11" s="3"/>
      <c r="AP11" s="3"/>
      <c r="AQ11" s="3"/>
      <c r="AR11" s="3"/>
      <c r="AS11" s="3"/>
      <c r="AT11" s="3"/>
      <c r="AU11" s="3"/>
      <c r="AV11" s="10"/>
      <c r="AW11" s="10"/>
      <c r="AX11" s="10"/>
    </row>
    <row r="12" spans="2:50" x14ac:dyDescent="0.3">
      <c r="B12" s="2">
        <v>3420993</v>
      </c>
      <c r="C12" s="3" t="s">
        <v>5</v>
      </c>
      <c r="D12" s="2" t="s">
        <v>6</v>
      </c>
      <c r="E12" s="3" t="s">
        <v>29</v>
      </c>
      <c r="F12" s="3" t="s">
        <v>30</v>
      </c>
      <c r="G12" s="3" t="s">
        <v>31</v>
      </c>
      <c r="H12" s="3" t="s">
        <v>31</v>
      </c>
      <c r="I12" s="2" t="s">
        <v>11</v>
      </c>
      <c r="J12" s="2" t="s">
        <v>83</v>
      </c>
      <c r="K12" s="2" t="s">
        <v>83</v>
      </c>
      <c r="L12" s="2" t="s">
        <v>83</v>
      </c>
      <c r="M12" s="2" t="s">
        <v>83</v>
      </c>
      <c r="N12" s="2" t="s">
        <v>83</v>
      </c>
      <c r="O12" s="2" t="s">
        <v>83</v>
      </c>
      <c r="P12" s="2" t="s">
        <v>83</v>
      </c>
      <c r="Q12" s="2" t="s">
        <v>83</v>
      </c>
      <c r="R12" s="2" t="s">
        <v>83</v>
      </c>
      <c r="S12" s="10"/>
      <c r="T12" s="10" t="s">
        <v>83</v>
      </c>
      <c r="U12" s="10" t="s">
        <v>83</v>
      </c>
      <c r="V12" s="10"/>
      <c r="W12" s="2">
        <f t="shared" si="0"/>
        <v>2</v>
      </c>
      <c r="X12" s="2" t="s">
        <v>83</v>
      </c>
      <c r="Y12" s="2" t="s">
        <v>96</v>
      </c>
      <c r="Z12" s="2" t="s">
        <v>96</v>
      </c>
      <c r="AA12" s="2"/>
      <c r="AB12" s="2"/>
      <c r="AC12" s="2"/>
      <c r="AD12" s="10"/>
      <c r="AE12" s="2">
        <v>5</v>
      </c>
      <c r="AF12" s="39"/>
      <c r="AG12" s="39"/>
      <c r="AH12" s="39"/>
      <c r="AI12" s="39"/>
      <c r="AJ12" s="38">
        <v>4</v>
      </c>
      <c r="AK12" s="2">
        <v>5</v>
      </c>
      <c r="AL12" s="40"/>
      <c r="AM12" s="2">
        <v>3.2</v>
      </c>
      <c r="AN12" s="2"/>
      <c r="AO12" s="3"/>
      <c r="AP12" s="3"/>
      <c r="AQ12" s="3"/>
      <c r="AR12" s="3"/>
      <c r="AS12" s="3"/>
      <c r="AT12" s="3"/>
      <c r="AU12" s="3"/>
      <c r="AV12" s="10"/>
      <c r="AW12" s="10"/>
      <c r="AX12" s="10"/>
    </row>
    <row r="13" spans="2:50" x14ac:dyDescent="0.3">
      <c r="B13" s="2">
        <v>3420993</v>
      </c>
      <c r="C13" s="3" t="s">
        <v>5</v>
      </c>
      <c r="D13" s="2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2" t="s">
        <v>11</v>
      </c>
      <c r="J13" s="2" t="s">
        <v>83</v>
      </c>
      <c r="K13" s="2" t="s">
        <v>83</v>
      </c>
      <c r="L13" s="2" t="s">
        <v>83</v>
      </c>
      <c r="M13" s="2" t="s">
        <v>83</v>
      </c>
      <c r="N13" s="2" t="s">
        <v>83</v>
      </c>
      <c r="O13" s="2" t="s">
        <v>83</v>
      </c>
      <c r="P13" s="27">
        <v>6.1111111111111109E-2</v>
      </c>
      <c r="Q13" s="13" t="s">
        <v>83</v>
      </c>
      <c r="R13" s="2" t="s">
        <v>83</v>
      </c>
      <c r="S13" s="13"/>
      <c r="T13" s="10" t="s">
        <v>83</v>
      </c>
      <c r="U13" s="10"/>
      <c r="V13" s="10" t="s">
        <v>83</v>
      </c>
      <c r="W13" s="2">
        <f t="shared" si="0"/>
        <v>2</v>
      </c>
      <c r="X13" s="2" t="s">
        <v>92</v>
      </c>
      <c r="Y13" s="2" t="s">
        <v>96</v>
      </c>
      <c r="Z13" s="2" t="s">
        <v>96</v>
      </c>
      <c r="AA13" s="2" t="s">
        <v>96</v>
      </c>
      <c r="AB13" s="2" t="s">
        <v>96</v>
      </c>
      <c r="AC13" s="2"/>
      <c r="AD13" s="10" t="s">
        <v>93</v>
      </c>
      <c r="AE13" s="2">
        <v>5</v>
      </c>
      <c r="AF13" s="39"/>
      <c r="AG13" s="39"/>
      <c r="AH13" s="39"/>
      <c r="AI13" s="39"/>
      <c r="AJ13" s="39">
        <v>5</v>
      </c>
      <c r="AK13" s="29">
        <v>5</v>
      </c>
      <c r="AL13" s="40"/>
      <c r="AM13" s="2">
        <v>4</v>
      </c>
      <c r="AN13" s="2">
        <v>5</v>
      </c>
      <c r="AO13" s="3"/>
      <c r="AP13" s="3"/>
      <c r="AQ13" s="3"/>
      <c r="AR13" s="3"/>
      <c r="AS13" s="3"/>
      <c r="AT13" s="3"/>
      <c r="AU13" s="3"/>
      <c r="AV13" s="10"/>
      <c r="AW13" s="10"/>
      <c r="AX13" s="10"/>
    </row>
    <row r="14" spans="2:50" x14ac:dyDescent="0.3">
      <c r="B14" s="2">
        <v>3420993</v>
      </c>
      <c r="C14" s="3" t="s">
        <v>5</v>
      </c>
      <c r="D14" s="2" t="s">
        <v>6</v>
      </c>
      <c r="E14" s="3" t="s">
        <v>32</v>
      </c>
      <c r="F14" s="3" t="s">
        <v>33</v>
      </c>
      <c r="G14" s="3" t="s">
        <v>34</v>
      </c>
      <c r="H14" s="3" t="s">
        <v>35</v>
      </c>
      <c r="I14" s="2" t="s">
        <v>11</v>
      </c>
      <c r="J14" s="2"/>
      <c r="K14" s="2"/>
      <c r="L14" s="2"/>
      <c r="M14" s="2" t="s">
        <v>83</v>
      </c>
      <c r="N14" s="2" t="s">
        <v>83</v>
      </c>
      <c r="O14" s="2" t="s">
        <v>83</v>
      </c>
      <c r="P14" s="2" t="s">
        <v>83</v>
      </c>
      <c r="Q14" s="2" t="s">
        <v>83</v>
      </c>
      <c r="R14" s="2" t="s">
        <v>83</v>
      </c>
      <c r="S14" s="10" t="s">
        <v>174</v>
      </c>
      <c r="T14" s="10" t="s">
        <v>83</v>
      </c>
      <c r="U14" s="10"/>
      <c r="V14" s="10"/>
      <c r="W14" s="2">
        <f t="shared" si="0"/>
        <v>3</v>
      </c>
      <c r="X14" s="2" t="s">
        <v>92</v>
      </c>
      <c r="Y14" s="2" t="s">
        <v>96</v>
      </c>
      <c r="Z14" s="2" t="s">
        <v>96</v>
      </c>
      <c r="AA14" s="2"/>
      <c r="AB14" s="2"/>
      <c r="AC14" s="2"/>
      <c r="AD14" s="3"/>
      <c r="AE14" s="2">
        <v>5</v>
      </c>
      <c r="AF14" s="39"/>
      <c r="AG14" s="39"/>
      <c r="AH14" s="39"/>
      <c r="AI14" s="39"/>
      <c r="AJ14" s="38">
        <v>5</v>
      </c>
      <c r="AK14" s="2">
        <v>5</v>
      </c>
      <c r="AL14" s="40"/>
      <c r="AM14" s="2">
        <v>3.8</v>
      </c>
      <c r="AN14" s="2"/>
      <c r="AO14" s="3"/>
      <c r="AP14" s="3"/>
      <c r="AQ14" s="3"/>
      <c r="AR14" s="3"/>
      <c r="AS14" s="3"/>
      <c r="AT14" s="3"/>
      <c r="AU14" s="3"/>
      <c r="AV14" s="10"/>
      <c r="AW14" s="10"/>
      <c r="AX14" s="10"/>
    </row>
    <row r="15" spans="2:50" x14ac:dyDescent="0.3">
      <c r="B15" s="2">
        <v>3420993</v>
      </c>
      <c r="C15" s="3" t="s">
        <v>5</v>
      </c>
      <c r="D15" s="2" t="s">
        <v>6</v>
      </c>
      <c r="E15" s="3" t="s">
        <v>70</v>
      </c>
      <c r="F15" s="3" t="s">
        <v>71</v>
      </c>
      <c r="G15" s="3" t="s">
        <v>72</v>
      </c>
      <c r="H15" s="3" t="s">
        <v>42</v>
      </c>
      <c r="I15" s="2" t="s">
        <v>11</v>
      </c>
      <c r="J15" s="2" t="s">
        <v>83</v>
      </c>
      <c r="K15" s="2" t="s">
        <v>83</v>
      </c>
      <c r="L15" s="2" t="s">
        <v>83</v>
      </c>
      <c r="M15" s="2" t="s">
        <v>83</v>
      </c>
      <c r="N15" s="2" t="s">
        <v>83</v>
      </c>
      <c r="O15" s="2" t="s">
        <v>83</v>
      </c>
      <c r="P15" s="2" t="s">
        <v>83</v>
      </c>
      <c r="Q15" s="2" t="s">
        <v>83</v>
      </c>
      <c r="R15" s="2" t="s">
        <v>83</v>
      </c>
      <c r="S15" s="19" t="s">
        <v>83</v>
      </c>
      <c r="T15" s="10" t="s">
        <v>83</v>
      </c>
      <c r="U15" s="10" t="s">
        <v>83</v>
      </c>
      <c r="V15" s="10"/>
      <c r="W15" s="2">
        <f t="shared" si="0"/>
        <v>1</v>
      </c>
      <c r="X15" s="2" t="s">
        <v>83</v>
      </c>
      <c r="Y15" s="2" t="s">
        <v>96</v>
      </c>
      <c r="Z15" s="2" t="s">
        <v>96</v>
      </c>
      <c r="AA15" s="2"/>
      <c r="AB15" s="2"/>
      <c r="AC15" s="2"/>
      <c r="AD15" s="10"/>
      <c r="AE15" s="2">
        <v>5</v>
      </c>
      <c r="AF15" s="39"/>
      <c r="AG15" s="39"/>
      <c r="AH15" s="39"/>
      <c r="AI15" s="39"/>
      <c r="AJ15" s="38">
        <v>5</v>
      </c>
      <c r="AK15" s="2">
        <v>5</v>
      </c>
      <c r="AL15" s="40"/>
      <c r="AM15" s="2">
        <v>3.2</v>
      </c>
      <c r="AN15" s="2">
        <v>5</v>
      </c>
      <c r="AO15" s="3"/>
      <c r="AP15" s="3"/>
      <c r="AQ15" s="3"/>
      <c r="AR15" s="3"/>
      <c r="AS15" s="3"/>
      <c r="AT15" s="3"/>
      <c r="AU15" s="3"/>
      <c r="AV15" s="10"/>
      <c r="AW15" s="10"/>
      <c r="AX15" s="10"/>
    </row>
    <row r="16" spans="2:50" x14ac:dyDescent="0.3">
      <c r="B16" s="2">
        <v>3420993</v>
      </c>
      <c r="C16" s="3" t="s">
        <v>5</v>
      </c>
      <c r="D16" s="2" t="s">
        <v>6</v>
      </c>
      <c r="E16" s="3" t="s">
        <v>73</v>
      </c>
      <c r="F16" s="3" t="s">
        <v>74</v>
      </c>
      <c r="G16" s="3" t="s">
        <v>75</v>
      </c>
      <c r="H16" s="3" t="s">
        <v>76</v>
      </c>
      <c r="I16" s="2" t="s">
        <v>11</v>
      </c>
      <c r="J16" s="2" t="s">
        <v>83</v>
      </c>
      <c r="K16" s="2" t="s">
        <v>83</v>
      </c>
      <c r="L16" s="2" t="s">
        <v>83</v>
      </c>
      <c r="M16" s="2" t="s">
        <v>83</v>
      </c>
      <c r="N16" s="2" t="s">
        <v>83</v>
      </c>
      <c r="O16" s="2" t="s">
        <v>83</v>
      </c>
      <c r="P16" s="27">
        <v>4.6527777777777779E-2</v>
      </c>
      <c r="Q16" s="2" t="s">
        <v>83</v>
      </c>
      <c r="R16" s="11"/>
      <c r="S16" s="11"/>
      <c r="T16" s="11" t="s">
        <v>83</v>
      </c>
      <c r="U16" s="11"/>
      <c r="V16" s="11"/>
      <c r="W16" s="2">
        <f t="shared" si="0"/>
        <v>4</v>
      </c>
      <c r="X16" s="2" t="s">
        <v>83</v>
      </c>
      <c r="Y16" s="2" t="s">
        <v>96</v>
      </c>
      <c r="Z16" s="2" t="s">
        <v>96</v>
      </c>
      <c r="AA16" s="2" t="s">
        <v>96</v>
      </c>
      <c r="AB16" s="2"/>
      <c r="AC16" s="2"/>
      <c r="AD16" s="10"/>
      <c r="AE16" s="2">
        <v>5</v>
      </c>
      <c r="AF16" s="39"/>
      <c r="AG16" s="39"/>
      <c r="AH16" s="39"/>
      <c r="AI16" s="39"/>
      <c r="AJ16" s="39"/>
      <c r="AK16" s="29"/>
      <c r="AL16" s="40"/>
      <c r="AM16" s="2"/>
      <c r="AN16" s="2"/>
      <c r="AO16" s="3"/>
      <c r="AP16" s="3"/>
      <c r="AQ16" s="3"/>
      <c r="AR16" s="3"/>
      <c r="AS16" s="3"/>
      <c r="AT16" s="3"/>
      <c r="AU16" s="3"/>
      <c r="AV16" s="11"/>
      <c r="AW16" s="11"/>
      <c r="AX16" s="11"/>
    </row>
    <row r="17" spans="2:50" x14ac:dyDescent="0.3">
      <c r="B17" s="2">
        <v>3420993</v>
      </c>
      <c r="C17" s="3" t="s">
        <v>5</v>
      </c>
      <c r="D17" s="2" t="s">
        <v>6</v>
      </c>
      <c r="E17" s="3" t="s">
        <v>54</v>
      </c>
      <c r="F17" s="3" t="s">
        <v>55</v>
      </c>
      <c r="G17" s="3" t="s">
        <v>56</v>
      </c>
      <c r="H17" s="3" t="s">
        <v>57</v>
      </c>
      <c r="I17" s="2" t="s">
        <v>11</v>
      </c>
      <c r="J17" s="2" t="s">
        <v>83</v>
      </c>
      <c r="K17" s="2" t="s">
        <v>83</v>
      </c>
      <c r="L17" s="2" t="s">
        <v>83</v>
      </c>
      <c r="M17" s="27">
        <v>7.2916666666666671E-2</v>
      </c>
      <c r="N17" s="7" t="s">
        <v>83</v>
      </c>
      <c r="O17" s="7" t="s">
        <v>83</v>
      </c>
      <c r="P17" s="7" t="s">
        <v>83</v>
      </c>
      <c r="Q17" s="2" t="s">
        <v>83</v>
      </c>
      <c r="R17" s="2" t="s">
        <v>83</v>
      </c>
      <c r="S17" s="10"/>
      <c r="T17" s="10" t="s">
        <v>83</v>
      </c>
      <c r="U17" s="10" t="s">
        <v>83</v>
      </c>
      <c r="V17" s="10"/>
      <c r="W17" s="2">
        <f t="shared" si="0"/>
        <v>2</v>
      </c>
      <c r="X17" s="2" t="s">
        <v>83</v>
      </c>
      <c r="Y17" s="2" t="s">
        <v>96</v>
      </c>
      <c r="Z17" s="2" t="s">
        <v>96</v>
      </c>
      <c r="AA17" s="2"/>
      <c r="AB17" s="2"/>
      <c r="AC17" s="2"/>
      <c r="AD17" s="10"/>
      <c r="AE17" s="2">
        <v>5</v>
      </c>
      <c r="AF17" s="39"/>
      <c r="AG17" s="39"/>
      <c r="AH17" s="39"/>
      <c r="AI17" s="39"/>
      <c r="AJ17" s="38">
        <v>5</v>
      </c>
      <c r="AK17" s="2">
        <v>5</v>
      </c>
      <c r="AL17" s="40"/>
      <c r="AM17" s="2">
        <v>3.5</v>
      </c>
      <c r="AN17" s="2"/>
      <c r="AO17" s="3"/>
      <c r="AP17" s="3"/>
      <c r="AQ17" s="3"/>
      <c r="AR17" s="3"/>
      <c r="AS17" s="3"/>
      <c r="AT17" s="3"/>
      <c r="AU17" s="3"/>
      <c r="AV17" s="10"/>
      <c r="AW17" s="10"/>
      <c r="AX17" s="10"/>
    </row>
    <row r="18" spans="2:50" x14ac:dyDescent="0.3">
      <c r="B18" s="2">
        <v>3420993</v>
      </c>
      <c r="C18" s="3" t="s">
        <v>5</v>
      </c>
      <c r="D18" s="2" t="s">
        <v>6</v>
      </c>
      <c r="E18" s="3" t="s">
        <v>25</v>
      </c>
      <c r="F18" s="3" t="s">
        <v>26</v>
      </c>
      <c r="G18" s="3" t="s">
        <v>27</v>
      </c>
      <c r="H18" s="3" t="s">
        <v>28</v>
      </c>
      <c r="I18" s="2" t="s">
        <v>11</v>
      </c>
      <c r="J18" s="2" t="s">
        <v>83</v>
      </c>
      <c r="K18" s="2" t="s">
        <v>83</v>
      </c>
      <c r="L18" s="2" t="s">
        <v>83</v>
      </c>
      <c r="M18" s="27">
        <v>7.2916666666666671E-2</v>
      </c>
      <c r="N18" s="7" t="s">
        <v>83</v>
      </c>
      <c r="O18" s="7" t="s">
        <v>83</v>
      </c>
      <c r="P18" s="7" t="s">
        <v>83</v>
      </c>
      <c r="Q18" s="2" t="s">
        <v>83</v>
      </c>
      <c r="R18" s="2" t="s">
        <v>83</v>
      </c>
      <c r="S18" s="19" t="s">
        <v>83</v>
      </c>
      <c r="T18" s="10" t="s">
        <v>83</v>
      </c>
      <c r="U18" s="10" t="s">
        <v>83</v>
      </c>
      <c r="V18" s="10"/>
      <c r="W18" s="2">
        <f t="shared" si="0"/>
        <v>1</v>
      </c>
      <c r="X18" s="7" t="s">
        <v>83</v>
      </c>
      <c r="Y18" s="2" t="s">
        <v>96</v>
      </c>
      <c r="Z18" s="2" t="s">
        <v>96</v>
      </c>
      <c r="AA18" s="2"/>
      <c r="AB18" s="2"/>
      <c r="AC18" s="2"/>
      <c r="AD18" s="10"/>
      <c r="AE18" s="2">
        <v>5</v>
      </c>
      <c r="AF18" s="39"/>
      <c r="AG18" s="39"/>
      <c r="AH18" s="39"/>
      <c r="AI18" s="39"/>
      <c r="AJ18" s="38">
        <v>2</v>
      </c>
      <c r="AK18" s="2">
        <v>4</v>
      </c>
      <c r="AL18" s="40"/>
      <c r="AM18" s="2">
        <v>3.2</v>
      </c>
      <c r="AN18" s="2"/>
      <c r="AO18" s="3"/>
      <c r="AP18" s="3"/>
      <c r="AQ18" s="3"/>
      <c r="AR18" s="3"/>
      <c r="AS18" s="3"/>
      <c r="AT18" s="3"/>
      <c r="AU18" s="3"/>
      <c r="AV18" s="10"/>
      <c r="AW18" s="10"/>
      <c r="AX18" s="10"/>
    </row>
    <row r="19" spans="2:50" x14ac:dyDescent="0.3">
      <c r="B19" s="2">
        <v>3420993</v>
      </c>
      <c r="C19" s="3" t="s">
        <v>5</v>
      </c>
      <c r="D19" s="2" t="s">
        <v>6</v>
      </c>
      <c r="E19" s="3" t="s">
        <v>50</v>
      </c>
      <c r="F19" s="3" t="s">
        <v>51</v>
      </c>
      <c r="G19" s="3" t="s">
        <v>52</v>
      </c>
      <c r="H19" s="3" t="s">
        <v>53</v>
      </c>
      <c r="I19" s="2" t="s">
        <v>11</v>
      </c>
      <c r="J19" s="2" t="s">
        <v>83</v>
      </c>
      <c r="K19" s="2" t="s">
        <v>83</v>
      </c>
      <c r="L19" s="2" t="s">
        <v>83</v>
      </c>
      <c r="M19" s="2" t="s">
        <v>83</v>
      </c>
      <c r="N19" s="2" t="s">
        <v>83</v>
      </c>
      <c r="O19" s="2" t="s">
        <v>83</v>
      </c>
      <c r="P19" s="27">
        <v>4.6527777777777779E-2</v>
      </c>
      <c r="Q19" s="2" t="s">
        <v>83</v>
      </c>
      <c r="R19" s="2" t="s">
        <v>83</v>
      </c>
      <c r="S19" s="13" t="s">
        <v>83</v>
      </c>
      <c r="T19" s="11" t="s">
        <v>83</v>
      </c>
      <c r="U19" s="11" t="s">
        <v>178</v>
      </c>
      <c r="V19" s="11"/>
      <c r="W19" s="2">
        <f t="shared" si="0"/>
        <v>1</v>
      </c>
      <c r="X19" s="2" t="s">
        <v>83</v>
      </c>
      <c r="Y19" s="2" t="s">
        <v>96</v>
      </c>
      <c r="Z19" s="2" t="s">
        <v>96</v>
      </c>
      <c r="AA19" s="2" t="s">
        <v>96</v>
      </c>
      <c r="AB19" s="2"/>
      <c r="AC19" s="2"/>
      <c r="AD19" s="10"/>
      <c r="AE19" s="2">
        <v>5</v>
      </c>
      <c r="AF19" s="39"/>
      <c r="AG19" s="39"/>
      <c r="AH19" s="39"/>
      <c r="AI19" s="39"/>
      <c r="AJ19" s="38">
        <v>2</v>
      </c>
      <c r="AK19" s="2">
        <v>4</v>
      </c>
      <c r="AL19" s="40"/>
      <c r="AM19" s="2">
        <v>3.2</v>
      </c>
      <c r="AN19" s="2"/>
      <c r="AO19" s="3"/>
      <c r="AP19" s="3"/>
      <c r="AQ19" s="3"/>
      <c r="AR19" s="3"/>
      <c r="AS19" s="3"/>
      <c r="AT19" s="3"/>
      <c r="AU19" s="3"/>
      <c r="AV19" s="11"/>
      <c r="AW19" s="11"/>
      <c r="AX19" s="11"/>
    </row>
    <row r="20" spans="2:50" x14ac:dyDescent="0.3">
      <c r="B20" s="2">
        <v>3420993</v>
      </c>
      <c r="C20" s="3" t="s">
        <v>5</v>
      </c>
      <c r="D20" s="2" t="s">
        <v>6</v>
      </c>
      <c r="E20" s="3" t="s">
        <v>21</v>
      </c>
      <c r="F20" s="3" t="s">
        <v>22</v>
      </c>
      <c r="G20" s="3" t="s">
        <v>23</v>
      </c>
      <c r="H20" s="3" t="s">
        <v>24</v>
      </c>
      <c r="I20" s="2" t="s">
        <v>11</v>
      </c>
      <c r="J20" s="2" t="s">
        <v>83</v>
      </c>
      <c r="K20" s="2" t="s">
        <v>83</v>
      </c>
      <c r="L20" s="2" t="s">
        <v>83</v>
      </c>
      <c r="M20" s="2" t="s">
        <v>83</v>
      </c>
      <c r="N20" s="2"/>
      <c r="O20" s="2" t="s">
        <v>90</v>
      </c>
      <c r="P20" s="10"/>
      <c r="Q20" s="2" t="s">
        <v>83</v>
      </c>
      <c r="R20" s="2" t="s">
        <v>83</v>
      </c>
      <c r="S20" s="10"/>
      <c r="T20" s="10" t="s">
        <v>83</v>
      </c>
      <c r="U20" s="10" t="s">
        <v>83</v>
      </c>
      <c r="V20" s="10"/>
      <c r="W20" s="2">
        <f t="shared" si="0"/>
        <v>4</v>
      </c>
      <c r="X20" s="2"/>
      <c r="Y20" s="2"/>
      <c r="Z20" s="2"/>
      <c r="AA20" s="2"/>
      <c r="AB20" s="2"/>
      <c r="AC20" s="2"/>
      <c r="AD20" s="10"/>
      <c r="AE20" s="2">
        <v>5</v>
      </c>
      <c r="AF20" s="39"/>
      <c r="AG20" s="39"/>
      <c r="AH20" s="39"/>
      <c r="AI20" s="39"/>
      <c r="AJ20" s="38">
        <v>4</v>
      </c>
      <c r="AK20" s="2">
        <v>5</v>
      </c>
      <c r="AL20" s="40"/>
      <c r="AM20" s="2">
        <v>4</v>
      </c>
      <c r="AN20" s="2"/>
      <c r="AO20" s="3"/>
      <c r="AP20" s="3"/>
      <c r="AQ20" s="3"/>
      <c r="AR20" s="3"/>
      <c r="AS20" s="3"/>
      <c r="AT20" s="3"/>
      <c r="AU20" s="3"/>
      <c r="AV20" s="10"/>
      <c r="AW20" s="10"/>
      <c r="AX20" s="10"/>
    </row>
    <row r="21" spans="2:50" x14ac:dyDescent="0.3">
      <c r="B21" s="2">
        <v>3420993</v>
      </c>
      <c r="C21" s="3" t="s">
        <v>5</v>
      </c>
      <c r="D21" s="2" t="s">
        <v>6</v>
      </c>
      <c r="E21" s="3" t="s">
        <v>66</v>
      </c>
      <c r="F21" s="3" t="s">
        <v>67</v>
      </c>
      <c r="G21" s="3" t="s">
        <v>68</v>
      </c>
      <c r="H21" s="3" t="s">
        <v>69</v>
      </c>
      <c r="I21" s="2" t="s">
        <v>11</v>
      </c>
      <c r="J21" s="2" t="s">
        <v>83</v>
      </c>
      <c r="K21" s="2" t="s">
        <v>83</v>
      </c>
      <c r="L21" s="2" t="s">
        <v>83</v>
      </c>
      <c r="M21" s="2" t="s">
        <v>83</v>
      </c>
      <c r="N21" s="2" t="s">
        <v>83</v>
      </c>
      <c r="O21" s="2" t="s">
        <v>90</v>
      </c>
      <c r="P21" s="27">
        <v>4.6527777777777779E-2</v>
      </c>
      <c r="Q21" s="2" t="s">
        <v>83</v>
      </c>
      <c r="R21" s="2" t="s">
        <v>83</v>
      </c>
      <c r="S21" s="13" t="s">
        <v>83</v>
      </c>
      <c r="T21" s="11" t="s">
        <v>83</v>
      </c>
      <c r="U21" s="11" t="s">
        <v>83</v>
      </c>
      <c r="V21" s="11"/>
      <c r="W21" s="2">
        <f t="shared" si="0"/>
        <v>1</v>
      </c>
      <c r="X21" s="2" t="s">
        <v>92</v>
      </c>
      <c r="Y21" s="2" t="s">
        <v>96</v>
      </c>
      <c r="Z21" s="2" t="s">
        <v>96</v>
      </c>
      <c r="AA21" s="2" t="s">
        <v>96</v>
      </c>
      <c r="AB21" s="2"/>
      <c r="AC21" s="2"/>
      <c r="AD21" s="3"/>
      <c r="AE21" s="2">
        <v>5</v>
      </c>
      <c r="AF21" s="39"/>
      <c r="AG21" s="39"/>
      <c r="AH21" s="39"/>
      <c r="AI21" s="39"/>
      <c r="AJ21" s="2"/>
      <c r="AK21" s="2"/>
      <c r="AL21" s="3"/>
      <c r="AM21" s="2">
        <v>4</v>
      </c>
      <c r="AN21" s="2"/>
      <c r="AO21" s="3"/>
      <c r="AP21" s="3"/>
      <c r="AQ21" s="3"/>
      <c r="AR21" s="3"/>
      <c r="AS21" s="3"/>
      <c r="AT21" s="3"/>
      <c r="AU21" s="3"/>
      <c r="AV21" s="11"/>
      <c r="AW21" s="11"/>
      <c r="AX21" s="11"/>
    </row>
    <row r="22" spans="2:50" x14ac:dyDescent="0.3">
      <c r="B22" s="2">
        <v>3420993</v>
      </c>
      <c r="C22" s="3" t="s">
        <v>5</v>
      </c>
      <c r="D22" s="2" t="s">
        <v>6</v>
      </c>
      <c r="E22" s="3" t="s">
        <v>77</v>
      </c>
      <c r="F22" s="3" t="s">
        <v>78</v>
      </c>
      <c r="G22" s="3" t="s">
        <v>68</v>
      </c>
      <c r="H22" s="3" t="s">
        <v>79</v>
      </c>
      <c r="I22" s="2" t="s">
        <v>11</v>
      </c>
      <c r="J22" s="2"/>
      <c r="K22" s="2" t="s">
        <v>83</v>
      </c>
      <c r="L22" s="2" t="s">
        <v>83</v>
      </c>
      <c r="M22" s="2" t="s">
        <v>83</v>
      </c>
      <c r="N22" s="2" t="s">
        <v>83</v>
      </c>
      <c r="O22" s="10"/>
      <c r="P22" s="27">
        <v>4.7222222222222221E-2</v>
      </c>
      <c r="Q22" s="2" t="s">
        <v>83</v>
      </c>
      <c r="R22" s="2" t="s">
        <v>83</v>
      </c>
      <c r="S22" s="11"/>
      <c r="T22" s="11" t="s">
        <v>83</v>
      </c>
      <c r="U22" s="11" t="s">
        <v>83</v>
      </c>
      <c r="V22" s="11"/>
      <c r="W22" s="2">
        <f t="shared" si="0"/>
        <v>3</v>
      </c>
      <c r="X22" s="2" t="s">
        <v>83</v>
      </c>
      <c r="Y22" s="2" t="s">
        <v>96</v>
      </c>
      <c r="Z22" s="2" t="s">
        <v>96</v>
      </c>
      <c r="AA22" s="2"/>
      <c r="AB22" s="2"/>
      <c r="AC22" s="2"/>
      <c r="AD22" s="10"/>
      <c r="AE22" s="2">
        <v>5</v>
      </c>
      <c r="AF22" s="39"/>
      <c r="AG22" s="39"/>
      <c r="AH22" s="39"/>
      <c r="AI22" s="39"/>
      <c r="AJ22" s="2"/>
      <c r="AK22" s="2"/>
      <c r="AL22" s="3"/>
      <c r="AM22" s="2">
        <v>3.2</v>
      </c>
      <c r="AN22" s="2">
        <v>5</v>
      </c>
      <c r="AO22" s="3"/>
      <c r="AP22" s="3"/>
      <c r="AQ22" s="3"/>
      <c r="AR22" s="3"/>
      <c r="AS22" s="3"/>
      <c r="AT22" s="3"/>
      <c r="AU22" s="3"/>
      <c r="AV22" s="11"/>
      <c r="AW22" s="11"/>
      <c r="AX22" s="11"/>
    </row>
    <row r="23" spans="2:50" x14ac:dyDescent="0.3">
      <c r="B23" s="2">
        <v>3420993</v>
      </c>
      <c r="C23" s="3" t="s">
        <v>5</v>
      </c>
      <c r="D23" s="2" t="s">
        <v>6</v>
      </c>
      <c r="E23" s="3" t="s">
        <v>58</v>
      </c>
      <c r="F23" s="3" t="s">
        <v>59</v>
      </c>
      <c r="G23" s="3" t="s">
        <v>60</v>
      </c>
      <c r="H23" s="3" t="s">
        <v>61</v>
      </c>
      <c r="I23" s="2" t="s">
        <v>11</v>
      </c>
      <c r="J23" s="2" t="s">
        <v>83</v>
      </c>
      <c r="K23" s="2" t="s">
        <v>83</v>
      </c>
      <c r="L23" s="2" t="s">
        <v>83</v>
      </c>
      <c r="M23" s="2" t="s">
        <v>83</v>
      </c>
      <c r="N23" s="2"/>
      <c r="O23" s="10" t="s">
        <v>90</v>
      </c>
      <c r="P23" s="27">
        <v>5.2083333333333336E-2</v>
      </c>
      <c r="Q23" s="13" t="s">
        <v>90</v>
      </c>
      <c r="R23" s="2" t="s">
        <v>83</v>
      </c>
      <c r="S23" s="19" t="s">
        <v>83</v>
      </c>
      <c r="T23" s="10" t="s">
        <v>83</v>
      </c>
      <c r="U23" s="10"/>
      <c r="V23" s="10"/>
      <c r="W23" s="2">
        <f t="shared" si="0"/>
        <v>3</v>
      </c>
      <c r="X23" s="2"/>
      <c r="Y23" s="2"/>
      <c r="Z23" s="2"/>
      <c r="AA23" s="2"/>
      <c r="AB23" s="2"/>
      <c r="AC23" s="2"/>
      <c r="AD23" s="10"/>
      <c r="AE23" s="2">
        <v>5</v>
      </c>
      <c r="AF23" s="39"/>
      <c r="AG23" s="39"/>
      <c r="AH23" s="39"/>
      <c r="AI23" s="39"/>
      <c r="AJ23" s="38">
        <v>5</v>
      </c>
      <c r="AK23" s="2">
        <v>5</v>
      </c>
      <c r="AL23" s="40"/>
      <c r="AM23" s="2">
        <v>5</v>
      </c>
      <c r="AN23" s="2"/>
      <c r="AO23" s="3"/>
      <c r="AP23" s="3"/>
      <c r="AQ23" s="3"/>
      <c r="AR23" s="3"/>
      <c r="AS23" s="3"/>
      <c r="AT23" s="3"/>
      <c r="AU23" s="3"/>
      <c r="AV23" s="10"/>
      <c r="AW23" s="10"/>
      <c r="AX23" s="10"/>
    </row>
    <row r="24" spans="2:50" x14ac:dyDescent="0.3">
      <c r="B24" s="2">
        <v>3420993</v>
      </c>
      <c r="C24" s="3" t="s">
        <v>5</v>
      </c>
      <c r="D24" s="2" t="s">
        <v>6</v>
      </c>
      <c r="E24" s="3" t="s">
        <v>36</v>
      </c>
      <c r="F24" s="3" t="s">
        <v>37</v>
      </c>
      <c r="G24" s="3" t="s">
        <v>38</v>
      </c>
      <c r="H24" s="3" t="s">
        <v>39</v>
      </c>
      <c r="I24" s="2" t="s">
        <v>11</v>
      </c>
      <c r="J24" s="2" t="s">
        <v>83</v>
      </c>
      <c r="K24" s="2" t="s">
        <v>83</v>
      </c>
      <c r="L24" s="2" t="s">
        <v>83</v>
      </c>
      <c r="M24" s="2" t="s">
        <v>83</v>
      </c>
      <c r="N24" s="2" t="s">
        <v>83</v>
      </c>
      <c r="O24" s="2" t="s">
        <v>83</v>
      </c>
      <c r="P24" s="2" t="s">
        <v>83</v>
      </c>
      <c r="Q24" s="2" t="s">
        <v>83</v>
      </c>
      <c r="R24" s="2" t="s">
        <v>83</v>
      </c>
      <c r="S24" s="19" t="s">
        <v>83</v>
      </c>
      <c r="T24" s="10" t="s">
        <v>83</v>
      </c>
      <c r="U24" s="10" t="s">
        <v>83</v>
      </c>
      <c r="V24" s="10" t="s">
        <v>83</v>
      </c>
      <c r="W24" s="2">
        <f t="shared" si="0"/>
        <v>0</v>
      </c>
      <c r="X24" s="2" t="s">
        <v>83</v>
      </c>
      <c r="Y24" s="2" t="s">
        <v>96</v>
      </c>
      <c r="Z24" s="2" t="s">
        <v>96</v>
      </c>
      <c r="AA24" s="2" t="s">
        <v>96</v>
      </c>
      <c r="AB24" s="2" t="s">
        <v>96</v>
      </c>
      <c r="AC24" s="2" t="s">
        <v>96</v>
      </c>
      <c r="AD24" s="10" t="s">
        <v>93</v>
      </c>
      <c r="AE24" s="2">
        <v>5</v>
      </c>
      <c r="AF24" s="39"/>
      <c r="AG24" s="39"/>
      <c r="AH24" s="39"/>
      <c r="AI24" s="39"/>
      <c r="AJ24" s="38">
        <v>2</v>
      </c>
      <c r="AK24" s="2">
        <v>4</v>
      </c>
      <c r="AL24" s="40"/>
      <c r="AM24" s="2">
        <v>3.5</v>
      </c>
      <c r="AN24" s="2"/>
      <c r="AO24" s="3"/>
      <c r="AP24" s="3"/>
      <c r="AQ24" s="3"/>
      <c r="AR24" s="3"/>
      <c r="AS24" s="3"/>
      <c r="AT24" s="3"/>
      <c r="AU24" s="3"/>
      <c r="AV24" s="10"/>
      <c r="AW24" s="10"/>
      <c r="AX24" s="10"/>
    </row>
    <row r="25" spans="2:50" x14ac:dyDescent="0.3">
      <c r="B25" s="3"/>
      <c r="C25" s="3" t="s">
        <v>5</v>
      </c>
      <c r="D25" s="2" t="s">
        <v>6</v>
      </c>
      <c r="E25" s="8">
        <v>111482934</v>
      </c>
      <c r="F25" s="3" t="s">
        <v>87</v>
      </c>
      <c r="G25" s="3" t="s">
        <v>88</v>
      </c>
      <c r="H25" s="3" t="s">
        <v>89</v>
      </c>
      <c r="I25" s="2" t="s">
        <v>11</v>
      </c>
      <c r="J25" s="2"/>
      <c r="K25" s="2"/>
      <c r="L25" s="10"/>
      <c r="M25" s="2" t="s">
        <v>90</v>
      </c>
      <c r="N25" s="2" t="s">
        <v>83</v>
      </c>
      <c r="O25" s="2" t="s">
        <v>83</v>
      </c>
      <c r="P25" s="2" t="s">
        <v>83</v>
      </c>
      <c r="Q25" s="2" t="s">
        <v>83</v>
      </c>
      <c r="R25" s="2" t="s">
        <v>83</v>
      </c>
      <c r="S25" s="10"/>
      <c r="T25" s="10"/>
      <c r="U25" s="10"/>
      <c r="V25" s="10"/>
      <c r="W25" s="2">
        <f t="shared" si="0"/>
        <v>5</v>
      </c>
      <c r="X25" s="2" t="s">
        <v>92</v>
      </c>
      <c r="Y25" s="2" t="s">
        <v>96</v>
      </c>
      <c r="Z25" s="2" t="s">
        <v>96</v>
      </c>
      <c r="AA25" s="2" t="s">
        <v>96</v>
      </c>
      <c r="AB25" s="2"/>
      <c r="AC25" s="2"/>
      <c r="AD25" s="10" t="s">
        <v>94</v>
      </c>
      <c r="AE25" s="3"/>
      <c r="AF25" s="39"/>
      <c r="AG25" s="39"/>
      <c r="AH25" s="39"/>
      <c r="AI25" s="39"/>
      <c r="AJ25" s="38">
        <v>5</v>
      </c>
      <c r="AK25" s="2">
        <v>5</v>
      </c>
      <c r="AL25" s="40"/>
      <c r="AM25" s="2">
        <v>3.2</v>
      </c>
      <c r="AN25" s="48" t="s">
        <v>176</v>
      </c>
      <c r="AO25" s="3"/>
      <c r="AP25" s="3"/>
      <c r="AQ25" s="3"/>
      <c r="AR25" s="3"/>
      <c r="AS25" s="3"/>
      <c r="AT25" s="3"/>
      <c r="AU25" s="3"/>
      <c r="AV25" s="10"/>
      <c r="AW25" s="10"/>
      <c r="AX25" s="10"/>
    </row>
    <row r="26" spans="2:50" x14ac:dyDescent="0.3">
      <c r="B26" s="3"/>
      <c r="C26" s="3" t="s">
        <v>5</v>
      </c>
      <c r="D26" s="26" t="s">
        <v>6</v>
      </c>
      <c r="E26" s="25">
        <v>1110047983</v>
      </c>
      <c r="F26" s="25" t="s">
        <v>97</v>
      </c>
      <c r="G26" s="25" t="s">
        <v>98</v>
      </c>
      <c r="H26" s="25" t="s">
        <v>99</v>
      </c>
      <c r="I26" s="26"/>
      <c r="J26" s="2"/>
      <c r="K26" s="2"/>
      <c r="L26" s="10"/>
      <c r="M26" s="10"/>
      <c r="N26" s="2" t="s">
        <v>83</v>
      </c>
      <c r="O26" s="2" t="s">
        <v>83</v>
      </c>
      <c r="P26" s="2" t="s">
        <v>83</v>
      </c>
      <c r="Q26" s="2" t="s">
        <v>83</v>
      </c>
      <c r="R26" s="2" t="s">
        <v>83</v>
      </c>
      <c r="S26" s="10"/>
      <c r="T26" s="10" t="s">
        <v>83</v>
      </c>
      <c r="U26" s="10" t="s">
        <v>83</v>
      </c>
      <c r="V26" s="10" t="s">
        <v>83</v>
      </c>
      <c r="W26" s="2">
        <f t="shared" si="0"/>
        <v>3</v>
      </c>
      <c r="X26" s="2"/>
      <c r="Y26" s="2"/>
      <c r="Z26" s="2"/>
      <c r="AA26" s="2"/>
      <c r="AB26" s="2"/>
      <c r="AC26" s="2"/>
      <c r="AD26" s="3"/>
      <c r="AE26" s="3"/>
      <c r="AF26" s="39"/>
      <c r="AG26" s="39"/>
      <c r="AH26" s="39"/>
      <c r="AI26" s="39"/>
      <c r="AJ26" s="38">
        <v>4</v>
      </c>
      <c r="AK26" s="2">
        <v>5</v>
      </c>
      <c r="AL26" s="40"/>
      <c r="AM26" s="2">
        <v>3.2</v>
      </c>
      <c r="AN26" s="2"/>
      <c r="AO26" s="3"/>
      <c r="AP26" s="3"/>
      <c r="AQ26" s="3"/>
      <c r="AR26" s="3"/>
      <c r="AS26" s="3"/>
      <c r="AT26" s="3"/>
      <c r="AU26" s="3"/>
      <c r="AV26" s="10"/>
      <c r="AW26" s="10"/>
      <c r="AX26" s="10"/>
    </row>
    <row r="29" spans="2:50" x14ac:dyDescent="0.3">
      <c r="Q29">
        <f>COUNTIF(Q5:Q26,"x")</f>
        <v>20</v>
      </c>
    </row>
  </sheetData>
  <autoFilter ref="B4:AU26" xr:uid="{E6963469-5FB8-49F0-B85C-2ED5EE72D985}"/>
  <sortState xmlns:xlrd2="http://schemas.microsoft.com/office/spreadsheetml/2017/richdata2" ref="B5:L24">
    <sortCondition ref="G5:G24"/>
  </sortState>
  <mergeCells count="3">
    <mergeCell ref="AV3:AX3"/>
    <mergeCell ref="J3:K3"/>
    <mergeCell ref="AJ3:AK3"/>
  </mergeCells>
  <phoneticPr fontId="13" type="noConversion"/>
  <conditionalFormatting sqref="J5:S7 T5:V26 AV5:AX26 S8 J9:S9 R10:S26 P16:P22 O10:O14 P14 O15:P15 O16:O19">
    <cfRule type="cellIs" dxfId="16" priority="18" operator="equal">
      <formula>0</formula>
    </cfRule>
  </conditionalFormatting>
  <conditionalFormatting sqref="L25:L26">
    <cfRule type="cellIs" dxfId="15" priority="12" operator="equal">
      <formula>$X$13</formula>
    </cfRule>
    <cfRule type="cellIs" dxfId="14" priority="13" operator="equal">
      <formula>0</formula>
    </cfRule>
  </conditionalFormatting>
  <conditionalFormatting sqref="M26">
    <cfRule type="cellIs" dxfId="13" priority="10" operator="equal">
      <formula>$X$13</formula>
    </cfRule>
    <cfRule type="cellIs" dxfId="12" priority="11" operator="equal">
      <formula>0</formula>
    </cfRule>
  </conditionalFormatting>
  <conditionalFormatting sqref="Q14:Q22">
    <cfRule type="cellIs" dxfId="11" priority="15" operator="equal">
      <formula>0</formula>
    </cfRule>
  </conditionalFormatting>
  <conditionalFormatting sqref="R8">
    <cfRule type="cellIs" dxfId="10" priority="7" operator="equal">
      <formula>0</formula>
    </cfRule>
  </conditionalFormatting>
  <conditionalFormatting sqref="S5:S6 T5:V26 AV5:AX26 O7:S7 X7:AC25 O8:Q8 S8 O9:S9 AD9:AD13 P10:Q13 S10:S15 AD15:AD20 P16 R16:S16 M17:M18 S17:S26 P19:P22 O22 AD22:AD25 O23:Q23">
    <cfRule type="cellIs" dxfId="9" priority="9" operator="equal">
      <formula>$X$13</formula>
    </cfRule>
  </conditionalFormatting>
  <conditionalFormatting sqref="W5:W26">
    <cfRule type="cellIs" dxfId="8" priority="14" operator="equal">
      <formula>$W$15</formula>
    </cfRule>
  </conditionalFormatting>
  <conditionalFormatting sqref="X5:AC5">
    <cfRule type="cellIs" dxfId="7" priority="21" operator="equal">
      <formula>$X$13</formula>
    </cfRule>
  </conditionalFormatting>
  <conditionalFormatting sqref="Y5:AC5 X5:X25 Y7:AC25 J8:Q8 AD9:AD13 P10:Q13 J10:N21 AD15:AD20 J22:O22 AD22:AD25 J23:Q23 Y6:AD6 J24:M24 N24:Q26">
    <cfRule type="cellIs" dxfId="6" priority="24" operator="equal">
      <formula>0</formula>
    </cfRule>
  </conditionalFormatting>
  <conditionalFormatting sqref="AF5:AI26">
    <cfRule type="cellIs" dxfId="5" priority="1" operator="equal">
      <formula>$AM$7</formula>
    </cfRule>
  </conditionalFormatting>
  <conditionalFormatting sqref="AJ7:AL7">
    <cfRule type="cellIs" dxfId="4" priority="2" operator="equal">
      <formula>$AM$7</formula>
    </cfRule>
  </conditionalFormatting>
  <conditionalFormatting sqref="AJ13:AL13">
    <cfRule type="cellIs" dxfId="3" priority="5" operator="equal">
      <formula>$AM$7</formula>
    </cfRule>
  </conditionalFormatting>
  <conditionalFormatting sqref="AJ16:AL16">
    <cfRule type="cellIs" dxfId="2" priority="4" operator="equal">
      <formula>$AM$7</formula>
    </cfRule>
  </conditionalFormatting>
  <conditionalFormatting sqref="AJ21:AL22">
    <cfRule type="cellIs" dxfId="1" priority="3" operator="equal">
      <formula>$AM$7</formula>
    </cfRule>
  </conditionalFormatting>
  <conditionalFormatting sqref="AM5:AN26">
    <cfRule type="cellIs" dxfId="0" priority="6" operator="equal">
      <formula>$AM$7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5BE9-6008-4537-8043-A93B5D3616A0}">
  <dimension ref="B3:J12"/>
  <sheetViews>
    <sheetView zoomScale="70" zoomScaleNormal="70" workbookViewId="0">
      <selection activeCell="D9" sqref="D9"/>
    </sheetView>
  </sheetViews>
  <sheetFormatPr baseColWidth="10" defaultRowHeight="14.4" x14ac:dyDescent="0.3"/>
  <cols>
    <col min="2" max="2" width="17.109375" customWidth="1"/>
    <col min="3" max="3" width="7.33203125" style="1" customWidth="1"/>
    <col min="4" max="4" width="38.109375" customWidth="1"/>
    <col min="5" max="5" width="7.109375" customWidth="1"/>
    <col min="6" max="6" width="32.88671875" customWidth="1"/>
    <col min="7" max="7" width="6.5546875" style="1" customWidth="1"/>
    <col min="8" max="8" width="27.88671875" customWidth="1"/>
    <col min="9" max="9" width="6.44140625" customWidth="1"/>
    <col min="10" max="10" width="29.5546875" customWidth="1"/>
  </cols>
  <sheetData>
    <row r="3" spans="2:10" ht="16.8" x14ac:dyDescent="0.3">
      <c r="B3" s="14" t="s">
        <v>103</v>
      </c>
      <c r="C3" s="14"/>
      <c r="D3" s="14" t="s">
        <v>104</v>
      </c>
      <c r="E3" s="17"/>
      <c r="F3" s="14" t="s">
        <v>105</v>
      </c>
      <c r="G3" s="14"/>
      <c r="H3" s="14" t="s">
        <v>106</v>
      </c>
      <c r="I3" s="14"/>
      <c r="J3" s="14" t="s">
        <v>107</v>
      </c>
    </row>
    <row r="4" spans="2:10" ht="50.4" x14ac:dyDescent="0.3">
      <c r="B4" s="14" t="s">
        <v>108</v>
      </c>
      <c r="C4" s="16" t="s">
        <v>83</v>
      </c>
      <c r="D4" s="15" t="s">
        <v>109</v>
      </c>
      <c r="E4" s="15"/>
      <c r="F4" s="15" t="s">
        <v>110</v>
      </c>
      <c r="G4" s="16"/>
      <c r="H4" s="15" t="s">
        <v>111</v>
      </c>
      <c r="I4" s="15"/>
      <c r="J4" s="15" t="s">
        <v>112</v>
      </c>
    </row>
    <row r="5" spans="2:10" ht="33.6" x14ac:dyDescent="0.3">
      <c r="B5" s="14" t="s">
        <v>113</v>
      </c>
      <c r="C5" s="16" t="s">
        <v>83</v>
      </c>
      <c r="D5" s="15" t="s">
        <v>114</v>
      </c>
      <c r="E5" s="15"/>
      <c r="F5" s="15" t="s">
        <v>115</v>
      </c>
      <c r="G5" s="16"/>
      <c r="H5" s="15" t="s">
        <v>116</v>
      </c>
      <c r="I5" s="15"/>
      <c r="J5" s="15" t="s">
        <v>117</v>
      </c>
    </row>
    <row r="6" spans="2:10" ht="33.6" x14ac:dyDescent="0.3">
      <c r="B6" s="14" t="s">
        <v>118</v>
      </c>
      <c r="C6" s="16" t="s">
        <v>83</v>
      </c>
      <c r="D6" s="15" t="s">
        <v>119</v>
      </c>
      <c r="E6" s="15"/>
      <c r="F6" s="15" t="s">
        <v>120</v>
      </c>
      <c r="G6" s="16"/>
      <c r="H6" s="15" t="s">
        <v>121</v>
      </c>
      <c r="I6" s="15"/>
      <c r="J6" s="15" t="s">
        <v>122</v>
      </c>
    </row>
    <row r="7" spans="2:10" ht="33.6" x14ac:dyDescent="0.3">
      <c r="B7" s="14" t="s">
        <v>123</v>
      </c>
      <c r="C7" s="16"/>
      <c r="D7" s="15" t="s">
        <v>124</v>
      </c>
      <c r="E7" s="15" t="s">
        <v>83</v>
      </c>
      <c r="F7" s="15" t="s">
        <v>125</v>
      </c>
      <c r="G7" s="16"/>
      <c r="H7" s="15" t="s">
        <v>126</v>
      </c>
      <c r="I7" s="15"/>
      <c r="J7" s="15" t="s">
        <v>127</v>
      </c>
    </row>
    <row r="8" spans="2:10" ht="50.4" x14ac:dyDescent="0.3">
      <c r="B8" s="14" t="s">
        <v>128</v>
      </c>
      <c r="C8" s="16" t="s">
        <v>83</v>
      </c>
      <c r="D8" s="15" t="s">
        <v>129</v>
      </c>
      <c r="E8" s="15"/>
      <c r="F8" s="15" t="s">
        <v>130</v>
      </c>
      <c r="G8" s="16"/>
      <c r="H8" s="15" t="s">
        <v>131</v>
      </c>
      <c r="I8" s="15"/>
      <c r="J8" s="15" t="s">
        <v>132</v>
      </c>
    </row>
    <row r="9" spans="2:10" ht="134.4" x14ac:dyDescent="0.3">
      <c r="B9" s="14" t="s">
        <v>133</v>
      </c>
      <c r="C9" s="16"/>
      <c r="D9" s="15" t="s">
        <v>134</v>
      </c>
      <c r="E9" s="15" t="s">
        <v>83</v>
      </c>
      <c r="F9" s="15" t="s">
        <v>135</v>
      </c>
      <c r="G9" s="16"/>
      <c r="H9" s="15" t="s">
        <v>136</v>
      </c>
      <c r="I9" s="15"/>
      <c r="J9" s="15" t="s">
        <v>137</v>
      </c>
    </row>
    <row r="10" spans="2:10" ht="33.6" x14ac:dyDescent="0.3">
      <c r="B10" s="14" t="s">
        <v>138</v>
      </c>
      <c r="C10" s="16"/>
      <c r="D10" s="15" t="s">
        <v>139</v>
      </c>
      <c r="E10" s="15"/>
      <c r="F10" s="15" t="s">
        <v>140</v>
      </c>
      <c r="G10" s="16" t="s">
        <v>83</v>
      </c>
      <c r="H10" s="15" t="s">
        <v>141</v>
      </c>
      <c r="I10" s="15"/>
      <c r="J10" s="15" t="s">
        <v>142</v>
      </c>
    </row>
    <row r="11" spans="2:10" ht="33.6" x14ac:dyDescent="0.3">
      <c r="B11" s="14" t="s">
        <v>143</v>
      </c>
      <c r="C11" s="16" t="s">
        <v>83</v>
      </c>
      <c r="D11" s="15" t="s">
        <v>144</v>
      </c>
      <c r="E11" s="15"/>
      <c r="F11" s="15" t="s">
        <v>145</v>
      </c>
      <c r="G11" s="16"/>
      <c r="H11" s="15" t="s">
        <v>146</v>
      </c>
      <c r="I11" s="15"/>
      <c r="J11" s="15" t="s">
        <v>147</v>
      </c>
    </row>
    <row r="12" spans="2:10" ht="33.6" x14ac:dyDescent="0.3">
      <c r="B12" s="14" t="s">
        <v>148</v>
      </c>
      <c r="C12" s="16"/>
      <c r="D12" s="15" t="s">
        <v>149</v>
      </c>
      <c r="E12" s="15"/>
      <c r="F12" s="15" t="s">
        <v>150</v>
      </c>
      <c r="G12" s="16" t="s">
        <v>83</v>
      </c>
      <c r="H12" s="15" t="s">
        <v>151</v>
      </c>
      <c r="I12" s="15"/>
      <c r="J12" s="15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003A-A0AB-461B-ACDD-03CE476B6189}">
  <dimension ref="B3:J12"/>
  <sheetViews>
    <sheetView zoomScale="70" zoomScaleNormal="70" workbookViewId="0">
      <selection activeCell="D19" sqref="D19"/>
    </sheetView>
  </sheetViews>
  <sheetFormatPr baseColWidth="10" defaultRowHeight="14.4" x14ac:dyDescent="0.3"/>
  <cols>
    <col min="2" max="2" width="17.109375" customWidth="1"/>
    <col min="3" max="3" width="7.33203125" customWidth="1"/>
    <col min="4" max="4" width="38.109375" customWidth="1"/>
    <col min="5" max="5" width="7.109375" customWidth="1"/>
    <col min="6" max="6" width="32.88671875" customWidth="1"/>
    <col min="7" max="7" width="6.5546875" customWidth="1"/>
    <col min="8" max="8" width="27.88671875" customWidth="1"/>
    <col min="9" max="9" width="6.44140625" customWidth="1"/>
    <col min="10" max="10" width="29.5546875" customWidth="1"/>
  </cols>
  <sheetData>
    <row r="3" spans="2:10" ht="16.8" x14ac:dyDescent="0.3">
      <c r="B3" s="14" t="s">
        <v>103</v>
      </c>
      <c r="C3" s="14"/>
      <c r="D3" s="14" t="s">
        <v>104</v>
      </c>
      <c r="E3" s="14"/>
      <c r="F3" s="14" t="s">
        <v>105</v>
      </c>
      <c r="G3" s="14"/>
      <c r="H3" s="14" t="s">
        <v>106</v>
      </c>
      <c r="I3" s="14"/>
      <c r="J3" s="14" t="s">
        <v>107</v>
      </c>
    </row>
    <row r="4" spans="2:10" ht="50.4" x14ac:dyDescent="0.3">
      <c r="B4" s="14" t="s">
        <v>108</v>
      </c>
      <c r="C4" s="15"/>
      <c r="D4" s="15" t="s">
        <v>109</v>
      </c>
      <c r="E4" s="15"/>
      <c r="F4" s="15" t="s">
        <v>110</v>
      </c>
      <c r="G4" s="15"/>
      <c r="H4" s="15" t="s">
        <v>111</v>
      </c>
      <c r="I4" s="15"/>
      <c r="J4" s="15" t="s">
        <v>112</v>
      </c>
    </row>
    <row r="5" spans="2:10" ht="33.6" x14ac:dyDescent="0.3">
      <c r="B5" s="14" t="s">
        <v>113</v>
      </c>
      <c r="C5" s="15"/>
      <c r="D5" s="15" t="s">
        <v>114</v>
      </c>
      <c r="E5" s="15"/>
      <c r="F5" s="15" t="s">
        <v>115</v>
      </c>
      <c r="G5" s="15"/>
      <c r="H5" s="15" t="s">
        <v>116</v>
      </c>
      <c r="I5" s="15"/>
      <c r="J5" s="15" t="s">
        <v>117</v>
      </c>
    </row>
    <row r="6" spans="2:10" ht="33.6" x14ac:dyDescent="0.3">
      <c r="B6" s="14" t="s">
        <v>118</v>
      </c>
      <c r="C6" s="15"/>
      <c r="D6" s="15" t="s">
        <v>119</v>
      </c>
      <c r="E6" s="15"/>
      <c r="F6" s="15" t="s">
        <v>120</v>
      </c>
      <c r="G6" s="15"/>
      <c r="H6" s="15" t="s">
        <v>121</v>
      </c>
      <c r="I6" s="15"/>
      <c r="J6" s="15" t="s">
        <v>122</v>
      </c>
    </row>
    <row r="7" spans="2:10" ht="33.6" x14ac:dyDescent="0.3">
      <c r="B7" s="14" t="s">
        <v>123</v>
      </c>
      <c r="C7" s="15"/>
      <c r="D7" s="15" t="s">
        <v>124</v>
      </c>
      <c r="E7" s="15"/>
      <c r="F7" s="15" t="s">
        <v>125</v>
      </c>
      <c r="G7" s="15"/>
      <c r="H7" s="15" t="s">
        <v>126</v>
      </c>
      <c r="I7" s="15"/>
      <c r="J7" s="15" t="s">
        <v>127</v>
      </c>
    </row>
    <row r="8" spans="2:10" ht="50.4" x14ac:dyDescent="0.3">
      <c r="B8" s="14" t="s">
        <v>128</v>
      </c>
      <c r="C8" s="15"/>
      <c r="D8" s="15" t="s">
        <v>129</v>
      </c>
      <c r="E8" s="15"/>
      <c r="F8" s="15" t="s">
        <v>130</v>
      </c>
      <c r="G8" s="15"/>
      <c r="H8" s="15" t="s">
        <v>131</v>
      </c>
      <c r="I8" s="15"/>
      <c r="J8" s="15" t="s">
        <v>132</v>
      </c>
    </row>
    <row r="9" spans="2:10" ht="134.4" x14ac:dyDescent="0.3">
      <c r="B9" s="14" t="s">
        <v>133</v>
      </c>
      <c r="C9" s="15"/>
      <c r="D9" s="15" t="s">
        <v>134</v>
      </c>
      <c r="E9" s="15"/>
      <c r="F9" s="15" t="s">
        <v>135</v>
      </c>
      <c r="G9" s="15"/>
      <c r="H9" s="15" t="s">
        <v>136</v>
      </c>
      <c r="I9" s="15"/>
      <c r="J9" s="15" t="s">
        <v>137</v>
      </c>
    </row>
    <row r="10" spans="2:10" ht="33.6" x14ac:dyDescent="0.3">
      <c r="B10" s="14" t="s">
        <v>138</v>
      </c>
      <c r="C10" s="15"/>
      <c r="D10" s="15" t="s">
        <v>139</v>
      </c>
      <c r="E10" s="15"/>
      <c r="F10" s="15" t="s">
        <v>140</v>
      </c>
      <c r="G10" s="15"/>
      <c r="H10" s="15" t="s">
        <v>141</v>
      </c>
      <c r="I10" s="15"/>
      <c r="J10" s="15" t="s">
        <v>142</v>
      </c>
    </row>
    <row r="11" spans="2:10" ht="33.6" x14ac:dyDescent="0.3">
      <c r="B11" s="14" t="s">
        <v>143</v>
      </c>
      <c r="C11" s="15"/>
      <c r="D11" s="15" t="s">
        <v>144</v>
      </c>
      <c r="E11" s="15"/>
      <c r="F11" s="15" t="s">
        <v>145</v>
      </c>
      <c r="G11" s="15"/>
      <c r="H11" s="15" t="s">
        <v>146</v>
      </c>
      <c r="I11" s="15"/>
      <c r="J11" s="15" t="s">
        <v>147</v>
      </c>
    </row>
    <row r="12" spans="2:10" ht="33.6" x14ac:dyDescent="0.3">
      <c r="B12" s="14" t="s">
        <v>148</v>
      </c>
      <c r="C12" s="15"/>
      <c r="D12" s="15" t="s">
        <v>149</v>
      </c>
      <c r="E12" s="15"/>
      <c r="F12" s="15" t="s">
        <v>150</v>
      </c>
      <c r="G12" s="15"/>
      <c r="H12" s="15" t="s">
        <v>151</v>
      </c>
      <c r="I12" s="15"/>
      <c r="J12" s="15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A39D4-7DDB-47E1-8B7E-051CB2785060}">
  <dimension ref="B3:J12"/>
  <sheetViews>
    <sheetView zoomScale="70" zoomScaleNormal="70" workbookViewId="0">
      <selection activeCell="D20" sqref="D20"/>
    </sheetView>
  </sheetViews>
  <sheetFormatPr baseColWidth="10" defaultRowHeight="14.4" x14ac:dyDescent="0.3"/>
  <cols>
    <col min="2" max="2" width="17.109375" customWidth="1"/>
    <col min="3" max="3" width="7.33203125" customWidth="1"/>
    <col min="4" max="4" width="38.109375" customWidth="1"/>
    <col min="5" max="5" width="7.109375" customWidth="1"/>
    <col min="6" max="6" width="32.88671875" customWidth="1"/>
    <col min="7" max="7" width="6.5546875" customWidth="1"/>
    <col min="8" max="8" width="27.88671875" customWidth="1"/>
    <col min="9" max="9" width="6.44140625" customWidth="1"/>
    <col min="10" max="10" width="29.5546875" customWidth="1"/>
  </cols>
  <sheetData>
    <row r="3" spans="2:10" ht="16.8" x14ac:dyDescent="0.3">
      <c r="B3" s="14" t="s">
        <v>103</v>
      </c>
      <c r="C3" s="14"/>
      <c r="D3" s="14" t="s">
        <v>104</v>
      </c>
      <c r="E3" s="14"/>
      <c r="F3" s="14" t="s">
        <v>105</v>
      </c>
      <c r="G3" s="14"/>
      <c r="H3" s="14" t="s">
        <v>106</v>
      </c>
      <c r="I3" s="14"/>
      <c r="J3" s="14" t="s">
        <v>107</v>
      </c>
    </row>
    <row r="4" spans="2:10" ht="50.4" x14ac:dyDescent="0.3">
      <c r="B4" s="14" t="s">
        <v>108</v>
      </c>
      <c r="C4" s="15"/>
      <c r="D4" s="15" t="s">
        <v>109</v>
      </c>
      <c r="E4" s="15"/>
      <c r="F4" s="15" t="s">
        <v>110</v>
      </c>
      <c r="G4" s="15"/>
      <c r="H4" s="15" t="s">
        <v>111</v>
      </c>
      <c r="I4" s="15"/>
      <c r="J4" s="15" t="s">
        <v>112</v>
      </c>
    </row>
    <row r="5" spans="2:10" ht="33.6" x14ac:dyDescent="0.3">
      <c r="B5" s="14" t="s">
        <v>113</v>
      </c>
      <c r="C5" s="15"/>
      <c r="D5" s="15" t="s">
        <v>114</v>
      </c>
      <c r="E5" s="15"/>
      <c r="F5" s="15" t="s">
        <v>115</v>
      </c>
      <c r="G5" s="15"/>
      <c r="H5" s="15" t="s">
        <v>116</v>
      </c>
      <c r="I5" s="15"/>
      <c r="J5" s="15" t="s">
        <v>117</v>
      </c>
    </row>
    <row r="6" spans="2:10" ht="33.6" x14ac:dyDescent="0.3">
      <c r="B6" s="14" t="s">
        <v>118</v>
      </c>
      <c r="C6" s="15"/>
      <c r="D6" s="15" t="s">
        <v>119</v>
      </c>
      <c r="E6" s="15"/>
      <c r="F6" s="15" t="s">
        <v>120</v>
      </c>
      <c r="G6" s="15"/>
      <c r="H6" s="15" t="s">
        <v>121</v>
      </c>
      <c r="I6" s="15"/>
      <c r="J6" s="15" t="s">
        <v>122</v>
      </c>
    </row>
    <row r="7" spans="2:10" ht="33.6" x14ac:dyDescent="0.3">
      <c r="B7" s="14" t="s">
        <v>123</v>
      </c>
      <c r="C7" s="15"/>
      <c r="D7" s="15" t="s">
        <v>124</v>
      </c>
      <c r="E7" s="15"/>
      <c r="F7" s="15" t="s">
        <v>125</v>
      </c>
      <c r="G7" s="15"/>
      <c r="H7" s="15" t="s">
        <v>126</v>
      </c>
      <c r="I7" s="15"/>
      <c r="J7" s="15" t="s">
        <v>127</v>
      </c>
    </row>
    <row r="8" spans="2:10" ht="50.4" x14ac:dyDescent="0.3">
      <c r="B8" s="14" t="s">
        <v>128</v>
      </c>
      <c r="C8" s="15"/>
      <c r="D8" s="15" t="s">
        <v>129</v>
      </c>
      <c r="E8" s="15"/>
      <c r="F8" s="15" t="s">
        <v>130</v>
      </c>
      <c r="G8" s="15"/>
      <c r="H8" s="15" t="s">
        <v>131</v>
      </c>
      <c r="I8" s="15"/>
      <c r="J8" s="15" t="s">
        <v>132</v>
      </c>
    </row>
    <row r="9" spans="2:10" ht="134.4" x14ac:dyDescent="0.3">
      <c r="B9" s="14" t="s">
        <v>133</v>
      </c>
      <c r="C9" s="15"/>
      <c r="D9" s="15" t="s">
        <v>134</v>
      </c>
      <c r="E9" s="15"/>
      <c r="F9" s="15" t="s">
        <v>135</v>
      </c>
      <c r="G9" s="15"/>
      <c r="H9" s="15" t="s">
        <v>136</v>
      </c>
      <c r="I9" s="15"/>
      <c r="J9" s="15" t="s">
        <v>137</v>
      </c>
    </row>
    <row r="10" spans="2:10" ht="33.6" x14ac:dyDescent="0.3">
      <c r="B10" s="14" t="s">
        <v>138</v>
      </c>
      <c r="C10" s="15"/>
      <c r="D10" s="15" t="s">
        <v>139</v>
      </c>
      <c r="E10" s="15"/>
      <c r="F10" s="15" t="s">
        <v>140</v>
      </c>
      <c r="G10" s="15"/>
      <c r="H10" s="15" t="s">
        <v>141</v>
      </c>
      <c r="I10" s="15"/>
      <c r="J10" s="15" t="s">
        <v>142</v>
      </c>
    </row>
    <row r="11" spans="2:10" ht="33.6" x14ac:dyDescent="0.3">
      <c r="B11" s="14" t="s">
        <v>143</v>
      </c>
      <c r="C11" s="15"/>
      <c r="D11" s="15" t="s">
        <v>144</v>
      </c>
      <c r="E11" s="15"/>
      <c r="F11" s="15" t="s">
        <v>145</v>
      </c>
      <c r="G11" s="15"/>
      <c r="H11" s="15" t="s">
        <v>146</v>
      </c>
      <c r="I11" s="15"/>
      <c r="J11" s="15" t="s">
        <v>147</v>
      </c>
    </row>
    <row r="12" spans="2:10" ht="33.6" x14ac:dyDescent="0.3">
      <c r="B12" s="14" t="s">
        <v>148</v>
      </c>
      <c r="C12" s="15"/>
      <c r="D12" s="15" t="s">
        <v>149</v>
      </c>
      <c r="E12" s="15"/>
      <c r="F12" s="15" t="s">
        <v>150</v>
      </c>
      <c r="G12" s="15"/>
      <c r="H12" s="15" t="s">
        <v>151</v>
      </c>
      <c r="I12" s="15"/>
      <c r="J12" s="15" t="s">
        <v>152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1036-43F3-4909-A9FB-88A78F2BCDD9}">
  <dimension ref="B3:J12"/>
  <sheetViews>
    <sheetView zoomScale="70" zoomScaleNormal="70" workbookViewId="0">
      <selection activeCell="D20" sqref="D20"/>
    </sheetView>
  </sheetViews>
  <sheetFormatPr baseColWidth="10" defaultRowHeight="14.4" x14ac:dyDescent="0.3"/>
  <cols>
    <col min="2" max="2" width="17.109375" customWidth="1"/>
    <col min="3" max="3" width="7.33203125" customWidth="1"/>
    <col min="4" max="4" width="38.109375" customWidth="1"/>
    <col min="5" max="5" width="7.109375" customWidth="1"/>
    <col min="6" max="6" width="32.88671875" customWidth="1"/>
    <col min="7" max="7" width="6.5546875" customWidth="1"/>
    <col min="8" max="8" width="27.88671875" customWidth="1"/>
    <col min="9" max="9" width="6.44140625" customWidth="1"/>
    <col min="10" max="10" width="29.5546875" customWidth="1"/>
  </cols>
  <sheetData>
    <row r="3" spans="2:10" ht="16.8" x14ac:dyDescent="0.3">
      <c r="B3" s="14" t="s">
        <v>103</v>
      </c>
      <c r="C3" s="14"/>
      <c r="D3" s="14" t="s">
        <v>104</v>
      </c>
      <c r="E3" s="14"/>
      <c r="F3" s="14" t="s">
        <v>105</v>
      </c>
      <c r="G3" s="14"/>
      <c r="H3" s="14" t="s">
        <v>106</v>
      </c>
      <c r="I3" s="14"/>
      <c r="J3" s="14" t="s">
        <v>107</v>
      </c>
    </row>
    <row r="4" spans="2:10" ht="50.4" x14ac:dyDescent="0.3">
      <c r="B4" s="14" t="s">
        <v>108</v>
      </c>
      <c r="C4" s="15"/>
      <c r="D4" s="15" t="s">
        <v>109</v>
      </c>
      <c r="E4" s="15"/>
      <c r="F4" s="15" t="s">
        <v>110</v>
      </c>
      <c r="G4" s="15"/>
      <c r="H4" s="15" t="s">
        <v>111</v>
      </c>
      <c r="I4" s="15"/>
      <c r="J4" s="15" t="s">
        <v>112</v>
      </c>
    </row>
    <row r="5" spans="2:10" ht="33.6" x14ac:dyDescent="0.3">
      <c r="B5" s="14" t="s">
        <v>113</v>
      </c>
      <c r="C5" s="15"/>
      <c r="D5" s="15" t="s">
        <v>114</v>
      </c>
      <c r="E5" s="15"/>
      <c r="F5" s="15" t="s">
        <v>115</v>
      </c>
      <c r="G5" s="15"/>
      <c r="H5" s="15" t="s">
        <v>116</v>
      </c>
      <c r="I5" s="15"/>
      <c r="J5" s="15" t="s">
        <v>117</v>
      </c>
    </row>
    <row r="6" spans="2:10" ht="33.6" x14ac:dyDescent="0.3">
      <c r="B6" s="14" t="s">
        <v>118</v>
      </c>
      <c r="C6" s="15"/>
      <c r="D6" s="15" t="s">
        <v>119</v>
      </c>
      <c r="E6" s="15"/>
      <c r="F6" s="15" t="s">
        <v>120</v>
      </c>
      <c r="G6" s="15"/>
      <c r="H6" s="15" t="s">
        <v>121</v>
      </c>
      <c r="I6" s="15"/>
      <c r="J6" s="15" t="s">
        <v>122</v>
      </c>
    </row>
    <row r="7" spans="2:10" ht="33.6" x14ac:dyDescent="0.3">
      <c r="B7" s="14" t="s">
        <v>123</v>
      </c>
      <c r="C7" s="15"/>
      <c r="D7" s="15" t="s">
        <v>124</v>
      </c>
      <c r="E7" s="15"/>
      <c r="F7" s="15" t="s">
        <v>125</v>
      </c>
      <c r="G7" s="15"/>
      <c r="H7" s="15" t="s">
        <v>126</v>
      </c>
      <c r="I7" s="15"/>
      <c r="J7" s="15" t="s">
        <v>127</v>
      </c>
    </row>
    <row r="8" spans="2:10" ht="50.4" x14ac:dyDescent="0.3">
      <c r="B8" s="14" t="s">
        <v>128</v>
      </c>
      <c r="C8" s="15"/>
      <c r="D8" s="15" t="s">
        <v>129</v>
      </c>
      <c r="E8" s="15"/>
      <c r="F8" s="15" t="s">
        <v>130</v>
      </c>
      <c r="G8" s="15"/>
      <c r="H8" s="15" t="s">
        <v>131</v>
      </c>
      <c r="I8" s="15"/>
      <c r="J8" s="15" t="s">
        <v>132</v>
      </c>
    </row>
    <row r="9" spans="2:10" ht="134.4" x14ac:dyDescent="0.3">
      <c r="B9" s="14" t="s">
        <v>133</v>
      </c>
      <c r="C9" s="15"/>
      <c r="D9" s="15" t="s">
        <v>134</v>
      </c>
      <c r="E9" s="15"/>
      <c r="F9" s="15" t="s">
        <v>135</v>
      </c>
      <c r="G9" s="15"/>
      <c r="H9" s="15" t="s">
        <v>136</v>
      </c>
      <c r="I9" s="15"/>
      <c r="J9" s="15" t="s">
        <v>137</v>
      </c>
    </row>
    <row r="10" spans="2:10" ht="33.6" x14ac:dyDescent="0.3">
      <c r="B10" s="14" t="s">
        <v>138</v>
      </c>
      <c r="C10" s="15"/>
      <c r="D10" s="15" t="s">
        <v>139</v>
      </c>
      <c r="E10" s="15"/>
      <c r="F10" s="15" t="s">
        <v>140</v>
      </c>
      <c r="G10" s="15"/>
      <c r="H10" s="15" t="s">
        <v>141</v>
      </c>
      <c r="I10" s="15"/>
      <c r="J10" s="15" t="s">
        <v>142</v>
      </c>
    </row>
    <row r="11" spans="2:10" ht="33.6" x14ac:dyDescent="0.3">
      <c r="B11" s="14" t="s">
        <v>143</v>
      </c>
      <c r="C11" s="15"/>
      <c r="D11" s="15" t="s">
        <v>144</v>
      </c>
      <c r="E11" s="15"/>
      <c r="F11" s="15" t="s">
        <v>145</v>
      </c>
      <c r="G11" s="15"/>
      <c r="H11" s="15" t="s">
        <v>146</v>
      </c>
      <c r="I11" s="15"/>
      <c r="J11" s="15" t="s">
        <v>147</v>
      </c>
    </row>
    <row r="12" spans="2:10" ht="33.6" x14ac:dyDescent="0.3">
      <c r="B12" s="14" t="s">
        <v>148</v>
      </c>
      <c r="C12" s="15"/>
      <c r="D12" s="15" t="s">
        <v>149</v>
      </c>
      <c r="E12" s="15"/>
      <c r="F12" s="15" t="s">
        <v>150</v>
      </c>
      <c r="G12" s="15"/>
      <c r="H12" s="15" t="s">
        <v>151</v>
      </c>
      <c r="I12" s="15"/>
      <c r="J12" s="15" t="s">
        <v>152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D317E-5489-408D-AE1A-E5CCF1576200}">
  <dimension ref="B3:J12"/>
  <sheetViews>
    <sheetView zoomScale="70" zoomScaleNormal="70" workbookViewId="0">
      <selection activeCell="D20" sqref="D20"/>
    </sheetView>
  </sheetViews>
  <sheetFormatPr baseColWidth="10" defaultRowHeight="14.4" x14ac:dyDescent="0.3"/>
  <cols>
    <col min="2" max="2" width="17.109375" customWidth="1"/>
    <col min="3" max="3" width="7.33203125" customWidth="1"/>
    <col min="4" max="4" width="38.109375" customWidth="1"/>
    <col min="5" max="5" width="7.109375" customWidth="1"/>
    <col min="6" max="6" width="32.88671875" customWidth="1"/>
    <col min="7" max="7" width="6.5546875" customWidth="1"/>
    <col min="8" max="8" width="27.88671875" customWidth="1"/>
    <col min="9" max="9" width="6.44140625" customWidth="1"/>
    <col min="10" max="10" width="29.5546875" customWidth="1"/>
  </cols>
  <sheetData>
    <row r="3" spans="2:10" ht="16.8" x14ac:dyDescent="0.3">
      <c r="B3" s="14" t="s">
        <v>103</v>
      </c>
      <c r="C3" s="14"/>
      <c r="D3" s="14" t="s">
        <v>104</v>
      </c>
      <c r="E3" s="14"/>
      <c r="F3" s="14" t="s">
        <v>105</v>
      </c>
      <c r="G3" s="14"/>
      <c r="H3" s="14" t="s">
        <v>106</v>
      </c>
      <c r="I3" s="14"/>
      <c r="J3" s="14" t="s">
        <v>107</v>
      </c>
    </row>
    <row r="4" spans="2:10" ht="50.4" x14ac:dyDescent="0.3">
      <c r="B4" s="14" t="s">
        <v>108</v>
      </c>
      <c r="C4" s="15"/>
      <c r="D4" s="15" t="s">
        <v>109</v>
      </c>
      <c r="E4" s="15"/>
      <c r="F4" s="15" t="s">
        <v>110</v>
      </c>
      <c r="G4" s="15"/>
      <c r="H4" s="15" t="s">
        <v>111</v>
      </c>
      <c r="I4" s="15"/>
      <c r="J4" s="15" t="s">
        <v>112</v>
      </c>
    </row>
    <row r="5" spans="2:10" ht="33.6" x14ac:dyDescent="0.3">
      <c r="B5" s="14" t="s">
        <v>113</v>
      </c>
      <c r="C5" s="15"/>
      <c r="D5" s="15" t="s">
        <v>114</v>
      </c>
      <c r="E5" s="15"/>
      <c r="F5" s="15" t="s">
        <v>115</v>
      </c>
      <c r="G5" s="15"/>
      <c r="H5" s="15" t="s">
        <v>116</v>
      </c>
      <c r="I5" s="15"/>
      <c r="J5" s="15" t="s">
        <v>117</v>
      </c>
    </row>
    <row r="6" spans="2:10" ht="33.6" x14ac:dyDescent="0.3">
      <c r="B6" s="14" t="s">
        <v>118</v>
      </c>
      <c r="C6" s="15"/>
      <c r="D6" s="15" t="s">
        <v>119</v>
      </c>
      <c r="E6" s="15"/>
      <c r="F6" s="15" t="s">
        <v>120</v>
      </c>
      <c r="G6" s="15"/>
      <c r="H6" s="15" t="s">
        <v>121</v>
      </c>
      <c r="I6" s="15"/>
      <c r="J6" s="15" t="s">
        <v>122</v>
      </c>
    </row>
    <row r="7" spans="2:10" ht="33.6" x14ac:dyDescent="0.3">
      <c r="B7" s="14" t="s">
        <v>123</v>
      </c>
      <c r="C7" s="15"/>
      <c r="D7" s="15" t="s">
        <v>124</v>
      </c>
      <c r="E7" s="15"/>
      <c r="F7" s="15" t="s">
        <v>125</v>
      </c>
      <c r="G7" s="15"/>
      <c r="H7" s="15" t="s">
        <v>126</v>
      </c>
      <c r="I7" s="15"/>
      <c r="J7" s="15" t="s">
        <v>127</v>
      </c>
    </row>
    <row r="8" spans="2:10" ht="50.4" x14ac:dyDescent="0.3">
      <c r="B8" s="14" t="s">
        <v>128</v>
      </c>
      <c r="C8" s="15"/>
      <c r="D8" s="15" t="s">
        <v>129</v>
      </c>
      <c r="E8" s="15"/>
      <c r="F8" s="15" t="s">
        <v>130</v>
      </c>
      <c r="G8" s="15"/>
      <c r="H8" s="15" t="s">
        <v>131</v>
      </c>
      <c r="I8" s="15"/>
      <c r="J8" s="15" t="s">
        <v>132</v>
      </c>
    </row>
    <row r="9" spans="2:10" ht="134.4" x14ac:dyDescent="0.3">
      <c r="B9" s="14" t="s">
        <v>133</v>
      </c>
      <c r="C9" s="15"/>
      <c r="D9" s="15" t="s">
        <v>134</v>
      </c>
      <c r="E9" s="15"/>
      <c r="F9" s="15" t="s">
        <v>135</v>
      </c>
      <c r="G9" s="15"/>
      <c r="H9" s="15" t="s">
        <v>136</v>
      </c>
      <c r="I9" s="15"/>
      <c r="J9" s="15" t="s">
        <v>137</v>
      </c>
    </row>
    <row r="10" spans="2:10" ht="33.6" x14ac:dyDescent="0.3">
      <c r="B10" s="14" t="s">
        <v>138</v>
      </c>
      <c r="C10" s="15"/>
      <c r="D10" s="15" t="s">
        <v>139</v>
      </c>
      <c r="E10" s="15"/>
      <c r="F10" s="15" t="s">
        <v>140</v>
      </c>
      <c r="G10" s="15"/>
      <c r="H10" s="15" t="s">
        <v>141</v>
      </c>
      <c r="I10" s="15"/>
      <c r="J10" s="15" t="s">
        <v>142</v>
      </c>
    </row>
    <row r="11" spans="2:10" ht="33.6" x14ac:dyDescent="0.3">
      <c r="B11" s="14" t="s">
        <v>143</v>
      </c>
      <c r="C11" s="15"/>
      <c r="D11" s="15" t="s">
        <v>144</v>
      </c>
      <c r="E11" s="15"/>
      <c r="F11" s="15" t="s">
        <v>145</v>
      </c>
      <c r="G11" s="15"/>
      <c r="H11" s="15" t="s">
        <v>146</v>
      </c>
      <c r="I11" s="15"/>
      <c r="J11" s="15" t="s">
        <v>147</v>
      </c>
    </row>
    <row r="12" spans="2:10" ht="33.6" x14ac:dyDescent="0.3">
      <c r="B12" s="14" t="s">
        <v>148</v>
      </c>
      <c r="C12" s="15"/>
      <c r="D12" s="15" t="s">
        <v>149</v>
      </c>
      <c r="E12" s="15"/>
      <c r="F12" s="15" t="s">
        <v>150</v>
      </c>
      <c r="G12" s="15"/>
      <c r="H12" s="15" t="s">
        <v>151</v>
      </c>
      <c r="I12" s="15"/>
      <c r="J12" s="15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3420993</vt:lpstr>
      <vt:lpstr>Grupos 1</vt:lpstr>
      <vt:lpstr>Grupos 2</vt:lpstr>
      <vt:lpstr>Grupos 1 (3)</vt:lpstr>
      <vt:lpstr>Grupos 1 (4)</vt:lpstr>
      <vt:lpstr>Grupos 1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LEYDA ALEJANDRA ATEHORTUA SANDOVAL</dc:creator>
  <cp:lastModifiedBy>LEYDA ALEJANDRA ATEHORTUA SANDOVAL</cp:lastModifiedBy>
  <cp:lastPrinted>2026-05-07T18:43:12Z</cp:lastPrinted>
  <dcterms:created xsi:type="dcterms:W3CDTF">2026-05-07T17:23:00Z</dcterms:created>
  <dcterms:modified xsi:type="dcterms:W3CDTF">2026-08-14T00:09:14Z</dcterms:modified>
</cp:coreProperties>
</file>